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A510FAEF-54C3-4A61-8601-8166650E87E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AA48" i="2"/>
  <c r="Y48" i="2"/>
  <c r="X48" i="2"/>
  <c r="X49" i="2" s="1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AA48" i="3"/>
  <c r="Y48" i="3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X49" i="3" s="1"/>
  <c r="W33" i="3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U54" i="4"/>
  <c r="U57" i="4" s="1"/>
  <c r="U60" i="4" s="1"/>
  <c r="V49" i="4"/>
  <c r="V52" i="4" s="1"/>
  <c r="V54" i="4" s="1"/>
  <c r="V57" i="4" s="1"/>
  <c r="V60" i="4" s="1"/>
  <c r="F49" i="4"/>
  <c r="F52" i="4" s="1"/>
  <c r="F54" i="4" s="1"/>
  <c r="F57" i="4" s="1"/>
  <c r="F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V49" i="5"/>
  <c r="V52" i="5" s="1"/>
  <c r="V54" i="5" s="1"/>
  <c r="V57" i="5" s="1"/>
  <c r="V60" i="5" s="1"/>
  <c r="N49" i="5"/>
  <c r="N52" i="5" s="1"/>
  <c r="N54" i="5" s="1"/>
  <c r="N57" i="5" s="1"/>
  <c r="N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Z33" i="5"/>
  <c r="Y33" i="5"/>
  <c r="X33" i="5"/>
  <c r="W33" i="5"/>
  <c r="V33" i="5"/>
  <c r="U33" i="5"/>
  <c r="U49" i="5" s="1"/>
  <c r="U52" i="5" s="1"/>
  <c r="U54" i="5" s="1"/>
  <c r="U57" i="5" s="1"/>
  <c r="U60" i="5" s="1"/>
  <c r="T33" i="5"/>
  <c r="S33" i="5"/>
  <c r="R33" i="5"/>
  <c r="Q33" i="5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I33" i="5"/>
  <c r="H33" i="5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C49" i="6"/>
  <c r="C52" i="6" s="1"/>
  <c r="C54" i="6" s="1"/>
  <c r="C57" i="6" s="1"/>
  <c r="C60" i="6" s="1"/>
  <c r="AA48" i="6"/>
  <c r="AA49" i="6" s="1"/>
  <c r="AA52" i="6" s="1"/>
  <c r="AA54" i="6" s="1"/>
  <c r="AA57" i="6" s="1"/>
  <c r="AA60" i="6" s="1"/>
  <c r="Y48" i="6"/>
  <c r="X48" i="6"/>
  <c r="Z48" i="6" s="1"/>
  <c r="W48" i="6"/>
  <c r="V48" i="6"/>
  <c r="U48" i="6"/>
  <c r="T48" i="6"/>
  <c r="T49" i="6" s="1"/>
  <c r="T52" i="6" s="1"/>
  <c r="T54" i="6" s="1"/>
  <c r="T57" i="6" s="1"/>
  <c r="T60" i="6" s="1"/>
  <c r="S48" i="6"/>
  <c r="R48" i="6"/>
  <c r="Q48" i="6"/>
  <c r="P48" i="6"/>
  <c r="O48" i="6"/>
  <c r="N48" i="6"/>
  <c r="N49" i="6" s="1"/>
  <c r="N52" i="6" s="1"/>
  <c r="N54" i="6" s="1"/>
  <c r="N57" i="6" s="1"/>
  <c r="N60" i="6" s="1"/>
  <c r="M48" i="6"/>
  <c r="L48" i="6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Q33" i="6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AA49" i="7"/>
  <c r="AA52" i="7" s="1"/>
  <c r="AA54" i="7" s="1"/>
  <c r="AA57" i="7" s="1"/>
  <c r="AA60" i="7" s="1"/>
  <c r="V49" i="7"/>
  <c r="V52" i="7" s="1"/>
  <c r="V54" i="7" s="1"/>
  <c r="V57" i="7" s="1"/>
  <c r="V60" i="7" s="1"/>
  <c r="L49" i="7"/>
  <c r="L52" i="7" s="1"/>
  <c r="L54" i="7" s="1"/>
  <c r="L57" i="7" s="1"/>
  <c r="L60" i="7" s="1"/>
  <c r="D49" i="7"/>
  <c r="D52" i="7" s="1"/>
  <c r="D54" i="7" s="1"/>
  <c r="D57" i="7" s="1"/>
  <c r="D60" i="7" s="1"/>
  <c r="C49" i="7"/>
  <c r="C52" i="7" s="1"/>
  <c r="C54" i="7" s="1"/>
  <c r="C57" i="7" s="1"/>
  <c r="C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N49" i="7" s="1"/>
  <c r="N52" i="7" s="1"/>
  <c r="N54" i="7" s="1"/>
  <c r="N57" i="7" s="1"/>
  <c r="N60" i="7" s="1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K33" i="7"/>
  <c r="K49" i="7" s="1"/>
  <c r="K52" i="7" s="1"/>
  <c r="K54" i="7" s="1"/>
  <c r="K57" i="7" s="1"/>
  <c r="K60" i="7" s="1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O49" i="8"/>
  <c r="O52" i="8" s="1"/>
  <c r="O54" i="8" s="1"/>
  <c r="O57" i="8" s="1"/>
  <c r="O60" i="8" s="1"/>
  <c r="AA48" i="8"/>
  <c r="AA49" i="8" s="1"/>
  <c r="AA52" i="8" s="1"/>
  <c r="AA54" i="8" s="1"/>
  <c r="AA57" i="8" s="1"/>
  <c r="AA60" i="8" s="1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G49" i="8" s="1"/>
  <c r="G52" i="8" s="1"/>
  <c r="G54" i="8" s="1"/>
  <c r="G57" i="8" s="1"/>
  <c r="G60" i="8" s="1"/>
  <c r="F48" i="8"/>
  <c r="E48" i="8"/>
  <c r="D48" i="8"/>
  <c r="D49" i="8" s="1"/>
  <c r="D52" i="8" s="1"/>
  <c r="D54" i="8" s="1"/>
  <c r="D57" i="8" s="1"/>
  <c r="D60" i="8" s="1"/>
  <c r="C48" i="8"/>
  <c r="C49" i="8" s="1"/>
  <c r="C52" i="8" s="1"/>
  <c r="C54" i="8" s="1"/>
  <c r="C57" i="8" s="1"/>
  <c r="C60" i="8" s="1"/>
  <c r="AA33" i="8"/>
  <c r="Y33" i="8"/>
  <c r="X33" i="8"/>
  <c r="X49" i="8" s="1"/>
  <c r="X52" i="8" s="1"/>
  <c r="X54" i="8" s="1"/>
  <c r="W33" i="8"/>
  <c r="V33" i="8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F33" i="8"/>
  <c r="F49" i="8" s="1"/>
  <c r="F52" i="8" s="1"/>
  <c r="F54" i="8" s="1"/>
  <c r="F57" i="8" s="1"/>
  <c r="F60" i="8" s="1"/>
  <c r="E33" i="8"/>
  <c r="D33" i="8"/>
  <c r="C33" i="8"/>
  <c r="V49" i="9"/>
  <c r="V52" i="9" s="1"/>
  <c r="V54" i="9" s="1"/>
  <c r="V57" i="9" s="1"/>
  <c r="V60" i="9" s="1"/>
  <c r="AA48" i="9"/>
  <c r="Y48" i="9"/>
  <c r="X48" i="9"/>
  <c r="W48" i="9"/>
  <c r="V48" i="9"/>
  <c r="U48" i="9"/>
  <c r="T48" i="9"/>
  <c r="S48" i="9"/>
  <c r="S49" i="9" s="1"/>
  <c r="S52" i="9" s="1"/>
  <c r="S54" i="9" s="1"/>
  <c r="S57" i="9" s="1"/>
  <c r="S60" i="9" s="1"/>
  <c r="R48" i="9"/>
  <c r="R49" i="9" s="1"/>
  <c r="R52" i="9" s="1"/>
  <c r="R54" i="9" s="1"/>
  <c r="R57" i="9" s="1"/>
  <c r="R60" i="9" s="1"/>
  <c r="Q48" i="9"/>
  <c r="P48" i="9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D49" i="9" s="1"/>
  <c r="D52" i="9" s="1"/>
  <c r="D54" i="9" s="1"/>
  <c r="D57" i="9" s="1"/>
  <c r="D60" i="9" s="1"/>
  <c r="C48" i="9"/>
  <c r="AA33" i="9"/>
  <c r="Y33" i="9"/>
  <c r="Y49" i="9" s="1"/>
  <c r="Y52" i="9" s="1"/>
  <c r="Y54" i="9" s="1"/>
  <c r="Y57" i="9" s="1"/>
  <c r="Y60" i="9" s="1"/>
  <c r="X33" i="9"/>
  <c r="W33" i="9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Y49" i="10"/>
  <c r="Y52" i="10" s="1"/>
  <c r="Y54" i="10" s="1"/>
  <c r="Y57" i="10" s="1"/>
  <c r="Y60" i="10" s="1"/>
  <c r="X49" i="10"/>
  <c r="Z49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D49" i="10" s="1"/>
  <c r="D52" i="10" s="1"/>
  <c r="D54" i="10" s="1"/>
  <c r="D57" i="10" s="1"/>
  <c r="D60" i="10" s="1"/>
  <c r="C48" i="10"/>
  <c r="AA33" i="10"/>
  <c r="Y33" i="10"/>
  <c r="X33" i="10"/>
  <c r="Z33" i="10" s="1"/>
  <c r="W33" i="10"/>
  <c r="V33" i="10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L33" i="10"/>
  <c r="K33" i="10"/>
  <c r="K49" i="10" s="1"/>
  <c r="K52" i="10" s="1"/>
  <c r="K54" i="10" s="1"/>
  <c r="K57" i="10" s="1"/>
  <c r="K60" i="10" s="1"/>
  <c r="J33" i="10"/>
  <c r="I33" i="10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O49" i="11"/>
  <c r="O52" i="11" s="1"/>
  <c r="O54" i="11" s="1"/>
  <c r="O57" i="11" s="1"/>
  <c r="O60" i="11" s="1"/>
  <c r="AA48" i="11"/>
  <c r="AA49" i="11" s="1"/>
  <c r="AA52" i="11" s="1"/>
  <c r="AA54" i="11" s="1"/>
  <c r="AA57" i="11" s="1"/>
  <c r="AA60" i="11" s="1"/>
  <c r="Y48" i="11"/>
  <c r="X48" i="11"/>
  <c r="W48" i="11"/>
  <c r="V48" i="11"/>
  <c r="U48" i="11"/>
  <c r="T48" i="11"/>
  <c r="S48" i="11"/>
  <c r="R48" i="11"/>
  <c r="R49" i="11" s="1"/>
  <c r="R52" i="11" s="1"/>
  <c r="R54" i="11" s="1"/>
  <c r="R57" i="11" s="1"/>
  <c r="R60" i="11" s="1"/>
  <c r="Q48" i="11"/>
  <c r="P48" i="11"/>
  <c r="O48" i="11"/>
  <c r="N48" i="11"/>
  <c r="M48" i="11"/>
  <c r="L48" i="11"/>
  <c r="K48" i="11"/>
  <c r="K49" i="11" s="1"/>
  <c r="K52" i="11" s="1"/>
  <c r="K54" i="11" s="1"/>
  <c r="K57" i="11" s="1"/>
  <c r="K60" i="11" s="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S33" i="11"/>
  <c r="R33" i="11"/>
  <c r="Q33" i="11"/>
  <c r="Q49" i="11" s="1"/>
  <c r="Q52" i="11" s="1"/>
  <c r="Q54" i="11" s="1"/>
  <c r="Q57" i="11" s="1"/>
  <c r="Q60" i="11" s="1"/>
  <c r="P33" i="11"/>
  <c r="O33" i="11"/>
  <c r="N33" i="11"/>
  <c r="M33" i="1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C33" i="11"/>
  <c r="L54" i="12"/>
  <c r="L57" i="12" s="1"/>
  <c r="L60" i="12" s="1"/>
  <c r="V49" i="12"/>
  <c r="V52" i="12" s="1"/>
  <c r="V54" i="12" s="1"/>
  <c r="V57" i="12" s="1"/>
  <c r="V60" i="12" s="1"/>
  <c r="G49" i="12"/>
  <c r="G52" i="12" s="1"/>
  <c r="G54" i="12" s="1"/>
  <c r="G57" i="12" s="1"/>
  <c r="G60" i="12" s="1"/>
  <c r="AA48" i="12"/>
  <c r="Y48" i="12"/>
  <c r="X48" i="12"/>
  <c r="W48" i="12"/>
  <c r="W49" i="12" s="1"/>
  <c r="W52" i="12" s="1"/>
  <c r="W54" i="12" s="1"/>
  <c r="W57" i="12" s="1"/>
  <c r="W60" i="12" s="1"/>
  <c r="V48" i="12"/>
  <c r="U48" i="12"/>
  <c r="T48" i="12"/>
  <c r="S48" i="12"/>
  <c r="R48" i="12"/>
  <c r="R49" i="12" s="1"/>
  <c r="R52" i="12" s="1"/>
  <c r="R54" i="12" s="1"/>
  <c r="R57" i="12" s="1"/>
  <c r="R60" i="12" s="1"/>
  <c r="Q48" i="12"/>
  <c r="P48" i="12"/>
  <c r="O48" i="12"/>
  <c r="N48" i="12"/>
  <c r="M48" i="12"/>
  <c r="L48" i="12"/>
  <c r="K48" i="12"/>
  <c r="J48" i="12"/>
  <c r="J49" i="12" s="1"/>
  <c r="J52" i="12" s="1"/>
  <c r="J54" i="12" s="1"/>
  <c r="J57" i="12" s="1"/>
  <c r="J60" i="12" s="1"/>
  <c r="I48" i="12"/>
  <c r="H48" i="12"/>
  <c r="G48" i="12"/>
  <c r="F48" i="12"/>
  <c r="E48" i="12"/>
  <c r="D48" i="12"/>
  <c r="C48" i="12"/>
  <c r="AA33" i="12"/>
  <c r="Y33" i="12"/>
  <c r="X33" i="12"/>
  <c r="Z33" i="12" s="1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K33" i="12"/>
  <c r="J33" i="12"/>
  <c r="I33" i="12"/>
  <c r="H33" i="12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T52" i="13"/>
  <c r="T54" i="13" s="1"/>
  <c r="T57" i="13" s="1"/>
  <c r="T60" i="13" s="1"/>
  <c r="U49" i="13"/>
  <c r="U52" i="13" s="1"/>
  <c r="U54" i="13" s="1"/>
  <c r="U57" i="13" s="1"/>
  <c r="U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N49" i="13" s="1"/>
  <c r="N52" i="13" s="1"/>
  <c r="N54" i="13" s="1"/>
  <c r="N57" i="13" s="1"/>
  <c r="N60" i="13" s="1"/>
  <c r="M48" i="13"/>
  <c r="L48" i="13"/>
  <c r="K48" i="13"/>
  <c r="J48" i="13"/>
  <c r="I48" i="13"/>
  <c r="H48" i="13"/>
  <c r="G48" i="13"/>
  <c r="F48" i="13"/>
  <c r="F49" i="13" s="1"/>
  <c r="F52" i="13" s="1"/>
  <c r="F54" i="13" s="1"/>
  <c r="F57" i="13" s="1"/>
  <c r="F60" i="13" s="1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U33" i="13"/>
  <c r="T33" i="13"/>
  <c r="T49" i="13" s="1"/>
  <c r="S33" i="13"/>
  <c r="S49" i="13" s="1"/>
  <c r="S52" i="13" s="1"/>
  <c r="S54" i="13" s="1"/>
  <c r="S57" i="13" s="1"/>
  <c r="S60" i="13" s="1"/>
  <c r="R33" i="13"/>
  <c r="Q33" i="13"/>
  <c r="P33" i="13"/>
  <c r="O33" i="13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AA48" i="14"/>
  <c r="Y48" i="14"/>
  <c r="X48" i="14"/>
  <c r="Z48" i="14" s="1"/>
  <c r="W48" i="14"/>
  <c r="V48" i="14"/>
  <c r="U48" i="14"/>
  <c r="U49" i="14" s="1"/>
  <c r="U52" i="14" s="1"/>
  <c r="U54" i="14" s="1"/>
  <c r="U57" i="14" s="1"/>
  <c r="U60" i="14" s="1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Z33" i="14" s="1"/>
  <c r="W33" i="14"/>
  <c r="V33" i="14"/>
  <c r="U33" i="14"/>
  <c r="T33" i="14"/>
  <c r="T49" i="14" s="1"/>
  <c r="T52" i="14" s="1"/>
  <c r="T54" i="14" s="1"/>
  <c r="T57" i="14" s="1"/>
  <c r="T60" i="14" s="1"/>
  <c r="S33" i="14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H33" i="14"/>
  <c r="G33" i="14"/>
  <c r="F33" i="14"/>
  <c r="E33" i="14"/>
  <c r="D33" i="14"/>
  <c r="D49" i="14" s="1"/>
  <c r="D52" i="14" s="1"/>
  <c r="D54" i="14" s="1"/>
  <c r="D57" i="14" s="1"/>
  <c r="D60" i="14" s="1"/>
  <c r="C33" i="14"/>
  <c r="AA52" i="15"/>
  <c r="AA54" i="15" s="1"/>
  <c r="AA57" i="15" s="1"/>
  <c r="AA60" i="15" s="1"/>
  <c r="AA49" i="15"/>
  <c r="C49" i="15"/>
  <c r="C52" i="15" s="1"/>
  <c r="C54" i="15" s="1"/>
  <c r="C57" i="15" s="1"/>
  <c r="C60" i="15" s="1"/>
  <c r="AA48" i="15"/>
  <c r="Y48" i="15"/>
  <c r="X48" i="15"/>
  <c r="Z48" i="15" s="1"/>
  <c r="W48" i="15"/>
  <c r="V48" i="15"/>
  <c r="U48" i="15"/>
  <c r="T48" i="15"/>
  <c r="T49" i="15" s="1"/>
  <c r="T52" i="15" s="1"/>
  <c r="T54" i="15" s="1"/>
  <c r="T57" i="15" s="1"/>
  <c r="T60" i="15" s="1"/>
  <c r="S48" i="15"/>
  <c r="R48" i="15"/>
  <c r="Q48" i="15"/>
  <c r="P48" i="15"/>
  <c r="O48" i="15"/>
  <c r="N48" i="15"/>
  <c r="M48" i="15"/>
  <c r="L48" i="15"/>
  <c r="L49" i="15" s="1"/>
  <c r="L52" i="15" s="1"/>
  <c r="L54" i="15" s="1"/>
  <c r="L57" i="15" s="1"/>
  <c r="L60" i="15" s="1"/>
  <c r="K48" i="15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R33" i="15"/>
  <c r="Q33" i="15"/>
  <c r="Q49" i="15" s="1"/>
  <c r="Q52" i="15" s="1"/>
  <c r="Q54" i="15" s="1"/>
  <c r="Q57" i="15" s="1"/>
  <c r="Q60" i="15" s="1"/>
  <c r="P33" i="15"/>
  <c r="O33" i="15"/>
  <c r="N33" i="15"/>
  <c r="N49" i="15" s="1"/>
  <c r="N52" i="15" s="1"/>
  <c r="N54" i="15" s="1"/>
  <c r="N57" i="15" s="1"/>
  <c r="N60" i="15" s="1"/>
  <c r="M33" i="15"/>
  <c r="L33" i="15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D33" i="15"/>
  <c r="C33" i="15"/>
  <c r="R49" i="16"/>
  <c r="R52" i="16" s="1"/>
  <c r="R54" i="16" s="1"/>
  <c r="R57" i="16" s="1"/>
  <c r="R60" i="16" s="1"/>
  <c r="AA48" i="16"/>
  <c r="AA49" i="16" s="1"/>
  <c r="AA52" i="16" s="1"/>
  <c r="AA54" i="16" s="1"/>
  <c r="AA57" i="16" s="1"/>
  <c r="AA60" i="16" s="1"/>
  <c r="Y48" i="16"/>
  <c r="X48" i="16"/>
  <c r="Z48" i="16" s="1"/>
  <c r="W48" i="16"/>
  <c r="V48" i="16"/>
  <c r="U48" i="16"/>
  <c r="T48" i="16"/>
  <c r="S48" i="16"/>
  <c r="S49" i="16" s="1"/>
  <c r="S52" i="16" s="1"/>
  <c r="S54" i="16" s="1"/>
  <c r="S57" i="16" s="1"/>
  <c r="S60" i="16" s="1"/>
  <c r="R48" i="16"/>
  <c r="Q48" i="16"/>
  <c r="P48" i="16"/>
  <c r="O48" i="16"/>
  <c r="N48" i="16"/>
  <c r="M48" i="16"/>
  <c r="L48" i="16"/>
  <c r="K48" i="16"/>
  <c r="K49" i="16" s="1"/>
  <c r="K52" i="16" s="1"/>
  <c r="K54" i="16" s="1"/>
  <c r="K57" i="16" s="1"/>
  <c r="K60" i="16" s="1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V33" i="16"/>
  <c r="U33" i="16"/>
  <c r="U49" i="16" s="1"/>
  <c r="U52" i="16" s="1"/>
  <c r="U54" i="16" s="1"/>
  <c r="U57" i="16" s="1"/>
  <c r="U60" i="16" s="1"/>
  <c r="T33" i="16"/>
  <c r="S33" i="16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J33" i="16"/>
  <c r="I33" i="16"/>
  <c r="I49" i="16" s="1"/>
  <c r="I52" i="16" s="1"/>
  <c r="I54" i="16" s="1"/>
  <c r="I57" i="16" s="1"/>
  <c r="I60" i="16" s="1"/>
  <c r="H33" i="16"/>
  <c r="G33" i="16"/>
  <c r="G49" i="16" s="1"/>
  <c r="G52" i="16" s="1"/>
  <c r="G54" i="16" s="1"/>
  <c r="G57" i="16" s="1"/>
  <c r="G60" i="16" s="1"/>
  <c r="F33" i="16"/>
  <c r="E33" i="16"/>
  <c r="D33" i="16"/>
  <c r="C33" i="16"/>
  <c r="W49" i="17"/>
  <c r="W52" i="17" s="1"/>
  <c r="W54" i="17" s="1"/>
  <c r="W57" i="17" s="1"/>
  <c r="W60" i="17" s="1"/>
  <c r="AA48" i="17"/>
  <c r="Z48" i="17"/>
  <c r="Y48" i="17"/>
  <c r="X48" i="17"/>
  <c r="W48" i="17"/>
  <c r="V48" i="17"/>
  <c r="U48" i="17"/>
  <c r="T48" i="17"/>
  <c r="S48" i="17"/>
  <c r="R48" i="17"/>
  <c r="Q48" i="17"/>
  <c r="Q49" i="17" s="1"/>
  <c r="Q52" i="17" s="1"/>
  <c r="Q54" i="17" s="1"/>
  <c r="Q57" i="17" s="1"/>
  <c r="Q60" i="17" s="1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T49" i="18"/>
  <c r="T52" i="18" s="1"/>
  <c r="T54" i="18" s="1"/>
  <c r="T57" i="18" s="1"/>
  <c r="T60" i="18" s="1"/>
  <c r="E49" i="18"/>
  <c r="E52" i="18" s="1"/>
  <c r="E54" i="18" s="1"/>
  <c r="E57" i="18" s="1"/>
  <c r="E60" i="18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U33" i="18"/>
  <c r="T33" i="18"/>
  <c r="S33" i="18"/>
  <c r="S49" i="18" s="1"/>
  <c r="S52" i="18" s="1"/>
  <c r="S54" i="18" s="1"/>
  <c r="S57" i="18" s="1"/>
  <c r="S60" i="18" s="1"/>
  <c r="R33" i="18"/>
  <c r="Q33" i="18"/>
  <c r="P33" i="18"/>
  <c r="O33" i="18"/>
  <c r="O49" i="18" s="1"/>
  <c r="O52" i="18" s="1"/>
  <c r="O54" i="18" s="1"/>
  <c r="O57" i="18" s="1"/>
  <c r="O60" i="18" s="1"/>
  <c r="N33" i="18"/>
  <c r="M33" i="18"/>
  <c r="L33" i="18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G33" i="18"/>
  <c r="F33" i="18"/>
  <c r="E33" i="18"/>
  <c r="D33" i="18"/>
  <c r="C33" i="18"/>
  <c r="X49" i="19"/>
  <c r="X52" i="19" s="1"/>
  <c r="AA48" i="19"/>
  <c r="AA49" i="19" s="1"/>
  <c r="AA52" i="19" s="1"/>
  <c r="AA54" i="19" s="1"/>
  <c r="AA57" i="19" s="1"/>
  <c r="AA60" i="19" s="1"/>
  <c r="Y48" i="19"/>
  <c r="X48" i="19"/>
  <c r="W48" i="19"/>
  <c r="W49" i="19" s="1"/>
  <c r="W52" i="19" s="1"/>
  <c r="W54" i="19" s="1"/>
  <c r="W57" i="19" s="1"/>
  <c r="W60" i="19" s="1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D48" i="19"/>
  <c r="C48" i="19"/>
  <c r="AA33" i="19"/>
  <c r="Y33" i="19"/>
  <c r="Z33" i="19" s="1"/>
  <c r="X33" i="19"/>
  <c r="W33" i="19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F49" i="20" s="1"/>
  <c r="F52" i="20" s="1"/>
  <c r="F54" i="20" s="1"/>
  <c r="F57" i="20" s="1"/>
  <c r="F60" i="20" s="1"/>
  <c r="E48" i="20"/>
  <c r="D48" i="20"/>
  <c r="C48" i="20"/>
  <c r="C49" i="20" s="1"/>
  <c r="C52" i="20" s="1"/>
  <c r="C54" i="20" s="1"/>
  <c r="C57" i="20" s="1"/>
  <c r="C60" i="20" s="1"/>
  <c r="AA33" i="20"/>
  <c r="AA49" i="20" s="1"/>
  <c r="AA52" i="20" s="1"/>
  <c r="AA54" i="20" s="1"/>
  <c r="AA57" i="20" s="1"/>
  <c r="AA60" i="20" s="1"/>
  <c r="Y33" i="20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S33" i="20"/>
  <c r="S49" i="20" s="1"/>
  <c r="S52" i="20" s="1"/>
  <c r="S54" i="20" s="1"/>
  <c r="S57" i="20" s="1"/>
  <c r="S60" i="20" s="1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K49" i="20" s="1"/>
  <c r="K52" i="20" s="1"/>
  <c r="K54" i="20" s="1"/>
  <c r="K57" i="20" s="1"/>
  <c r="K60" i="20" s="1"/>
  <c r="J33" i="20"/>
  <c r="I33" i="20"/>
  <c r="H33" i="20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C33" i="20"/>
  <c r="P49" i="21"/>
  <c r="P52" i="21" s="1"/>
  <c r="P54" i="21" s="1"/>
  <c r="P57" i="21" s="1"/>
  <c r="P60" i="21" s="1"/>
  <c r="M49" i="21"/>
  <c r="M52" i="21" s="1"/>
  <c r="M54" i="21" s="1"/>
  <c r="M57" i="21" s="1"/>
  <c r="M60" i="21" s="1"/>
  <c r="AA48" i="21"/>
  <c r="Y48" i="21"/>
  <c r="X48" i="21"/>
  <c r="W48" i="21"/>
  <c r="W49" i="21" s="1"/>
  <c r="W52" i="21" s="1"/>
  <c r="W54" i="21" s="1"/>
  <c r="W57" i="21" s="1"/>
  <c r="W60" i="21" s="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E49" i="21" s="1"/>
  <c r="E52" i="21" s="1"/>
  <c r="E54" i="21" s="1"/>
  <c r="E57" i="21" s="1"/>
  <c r="E60" i="21" s="1"/>
  <c r="D48" i="21"/>
  <c r="C48" i="21"/>
  <c r="AA33" i="2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J33" i="21"/>
  <c r="I33" i="21"/>
  <c r="H33" i="21"/>
  <c r="H49" i="21" s="1"/>
  <c r="H52" i="21" s="1"/>
  <c r="H54" i="21" s="1"/>
  <c r="H57" i="21" s="1"/>
  <c r="H60" i="21" s="1"/>
  <c r="G33" i="21"/>
  <c r="F33" i="21"/>
  <c r="E33" i="21"/>
  <c r="D33" i="21"/>
  <c r="D49" i="21" s="1"/>
  <c r="D52" i="21" s="1"/>
  <c r="D54" i="21" s="1"/>
  <c r="D57" i="21" s="1"/>
  <c r="D60" i="21" s="1"/>
  <c r="C33" i="21"/>
  <c r="M57" i="22"/>
  <c r="M60" i="22" s="1"/>
  <c r="AA48" i="22"/>
  <c r="AA49" i="22" s="1"/>
  <c r="AA52" i="22" s="1"/>
  <c r="AA54" i="22" s="1"/>
  <c r="AA57" i="22" s="1"/>
  <c r="AA60" i="22" s="1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K49" i="22" s="1"/>
  <c r="K52" i="22" s="1"/>
  <c r="K54" i="22" s="1"/>
  <c r="K57" i="22" s="1"/>
  <c r="K60" i="22" s="1"/>
  <c r="J48" i="22"/>
  <c r="I48" i="22"/>
  <c r="H48" i="22"/>
  <c r="G48" i="22"/>
  <c r="F48" i="22"/>
  <c r="E48" i="22"/>
  <c r="D48" i="22"/>
  <c r="C48" i="22"/>
  <c r="C49" i="22" s="1"/>
  <c r="C52" i="22" s="1"/>
  <c r="C54" i="22" s="1"/>
  <c r="C57" i="22" s="1"/>
  <c r="C60" i="22" s="1"/>
  <c r="AA33" i="22"/>
  <c r="Y33" i="22"/>
  <c r="X33" i="22"/>
  <c r="W33" i="22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L33" i="22"/>
  <c r="L49" i="22" s="1"/>
  <c r="L52" i="22" s="1"/>
  <c r="L54" i="22" s="1"/>
  <c r="L57" i="22" s="1"/>
  <c r="L60" i="22" s="1"/>
  <c r="K33" i="22"/>
  <c r="J33" i="22"/>
  <c r="I33" i="22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Y60" i="23"/>
  <c r="L52" i="23"/>
  <c r="L54" i="23" s="1"/>
  <c r="L57" i="23" s="1"/>
  <c r="L60" i="23" s="1"/>
  <c r="Y49" i="23"/>
  <c r="Y52" i="23" s="1"/>
  <c r="Y54" i="23" s="1"/>
  <c r="Y57" i="23" s="1"/>
  <c r="Q49" i="23"/>
  <c r="Q52" i="23" s="1"/>
  <c r="Q54" i="23" s="1"/>
  <c r="Q57" i="23" s="1"/>
  <c r="Q60" i="23" s="1"/>
  <c r="AA48" i="23"/>
  <c r="Z48" i="23"/>
  <c r="Y48" i="23"/>
  <c r="X48" i="23"/>
  <c r="W48" i="23"/>
  <c r="V48" i="23"/>
  <c r="U48" i="23"/>
  <c r="U49" i="23" s="1"/>
  <c r="U52" i="23" s="1"/>
  <c r="U54" i="23" s="1"/>
  <c r="U57" i="23" s="1"/>
  <c r="U60" i="23" s="1"/>
  <c r="T48" i="23"/>
  <c r="S48" i="23"/>
  <c r="R48" i="23"/>
  <c r="R49" i="23" s="1"/>
  <c r="R52" i="23" s="1"/>
  <c r="R54" i="23" s="1"/>
  <c r="R57" i="23" s="1"/>
  <c r="R60" i="23" s="1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C48" i="23"/>
  <c r="AA33" i="23"/>
  <c r="Y33" i="23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S33" i="23"/>
  <c r="S49" i="23" s="1"/>
  <c r="S52" i="23" s="1"/>
  <c r="S54" i="23" s="1"/>
  <c r="S57" i="23" s="1"/>
  <c r="S60" i="23" s="1"/>
  <c r="R33" i="23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L49" i="23" s="1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D33" i="23"/>
  <c r="C33" i="23"/>
  <c r="C49" i="23" s="1"/>
  <c r="C52" i="23" s="1"/>
  <c r="C54" i="23" s="1"/>
  <c r="C57" i="23" s="1"/>
  <c r="C60" i="23" s="1"/>
  <c r="Q49" i="24"/>
  <c r="Q52" i="24" s="1"/>
  <c r="Q54" i="24" s="1"/>
  <c r="Q57" i="24" s="1"/>
  <c r="Q60" i="24" s="1"/>
  <c r="F49" i="24"/>
  <c r="F52" i="24" s="1"/>
  <c r="F54" i="24" s="1"/>
  <c r="F57" i="24" s="1"/>
  <c r="F60" i="24" s="1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N49" i="24" s="1"/>
  <c r="N52" i="24" s="1"/>
  <c r="N54" i="24" s="1"/>
  <c r="N57" i="24" s="1"/>
  <c r="N60" i="24" s="1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Z33" i="24" s="1"/>
  <c r="W33" i="24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P33" i="24"/>
  <c r="P49" i="24" s="1"/>
  <c r="P52" i="24" s="1"/>
  <c r="P54" i="24" s="1"/>
  <c r="P57" i="24" s="1"/>
  <c r="P60" i="24" s="1"/>
  <c r="O33" i="24"/>
  <c r="N33" i="24"/>
  <c r="M33" i="24"/>
  <c r="L33" i="24"/>
  <c r="L49" i="24" s="1"/>
  <c r="L52" i="24" s="1"/>
  <c r="L54" i="24" s="1"/>
  <c r="L57" i="24" s="1"/>
  <c r="L60" i="24" s="1"/>
  <c r="K33" i="24"/>
  <c r="J33" i="24"/>
  <c r="I33" i="24"/>
  <c r="H33" i="24"/>
  <c r="G33" i="24"/>
  <c r="F33" i="24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E54" i="25"/>
  <c r="E57" i="25" s="1"/>
  <c r="E60" i="25" s="1"/>
  <c r="E49" i="25"/>
  <c r="E52" i="25" s="1"/>
  <c r="AA48" i="25"/>
  <c r="Y48" i="25"/>
  <c r="Y49" i="25" s="1"/>
  <c r="Y52" i="25" s="1"/>
  <c r="Y54" i="25" s="1"/>
  <c r="Y57" i="25" s="1"/>
  <c r="Y60" i="25" s="1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M49" i="25" s="1"/>
  <c r="M52" i="25" s="1"/>
  <c r="M54" i="25" s="1"/>
  <c r="M57" i="25" s="1"/>
  <c r="M60" i="25" s="1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Z33" i="25"/>
  <c r="Y33" i="25"/>
  <c r="X33" i="25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P33" i="25"/>
  <c r="P49" i="25" s="1"/>
  <c r="P52" i="25" s="1"/>
  <c r="P54" i="25" s="1"/>
  <c r="P57" i="25" s="1"/>
  <c r="P60" i="25" s="1"/>
  <c r="O33" i="25"/>
  <c r="N33" i="25"/>
  <c r="M33" i="25"/>
  <c r="L33" i="25"/>
  <c r="L49" i="25" s="1"/>
  <c r="L52" i="25" s="1"/>
  <c r="L54" i="25" s="1"/>
  <c r="L57" i="25" s="1"/>
  <c r="L60" i="25" s="1"/>
  <c r="K33" i="25"/>
  <c r="J33" i="25"/>
  <c r="I33" i="25"/>
  <c r="H33" i="25"/>
  <c r="G33" i="25"/>
  <c r="G49" i="25" s="1"/>
  <c r="G52" i="25" s="1"/>
  <c r="G54" i="25" s="1"/>
  <c r="G57" i="25" s="1"/>
  <c r="G60" i="25" s="1"/>
  <c r="F33" i="25"/>
  <c r="E33" i="25"/>
  <c r="D33" i="25"/>
  <c r="D49" i="25" s="1"/>
  <c r="D52" i="25" s="1"/>
  <c r="D54" i="25" s="1"/>
  <c r="D57" i="25" s="1"/>
  <c r="D60" i="25" s="1"/>
  <c r="C33" i="25"/>
  <c r="AA48" i="26"/>
  <c r="Y48" i="26"/>
  <c r="X48" i="26"/>
  <c r="Z48" i="26" s="1"/>
  <c r="W48" i="26"/>
  <c r="W49" i="26" s="1"/>
  <c r="W52" i="26" s="1"/>
  <c r="W54" i="26" s="1"/>
  <c r="W57" i="26" s="1"/>
  <c r="W60" i="26" s="1"/>
  <c r="V48" i="26"/>
  <c r="U48" i="26"/>
  <c r="T48" i="26"/>
  <c r="S48" i="26"/>
  <c r="R48" i="26"/>
  <c r="Q48" i="26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J48" i="26"/>
  <c r="I48" i="26"/>
  <c r="H48" i="26"/>
  <c r="H49" i="26" s="1"/>
  <c r="H52" i="26" s="1"/>
  <c r="H54" i="26" s="1"/>
  <c r="H57" i="26" s="1"/>
  <c r="H60" i="26" s="1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G33" i="26"/>
  <c r="F33" i="26"/>
  <c r="F49" i="26" s="1"/>
  <c r="F52" i="26" s="1"/>
  <c r="F54" i="26" s="1"/>
  <c r="F57" i="26" s="1"/>
  <c r="F60" i="26" s="1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C49" i="27"/>
  <c r="C52" i="27" s="1"/>
  <c r="C54" i="27" s="1"/>
  <c r="C57" i="27" s="1"/>
  <c r="C60" i="27" s="1"/>
  <c r="AA48" i="27"/>
  <c r="AA49" i="27" s="1"/>
  <c r="AA52" i="27" s="1"/>
  <c r="AA54" i="27" s="1"/>
  <c r="AA57" i="27" s="1"/>
  <c r="AA60" i="27" s="1"/>
  <c r="Y48" i="27"/>
  <c r="X48" i="27"/>
  <c r="W48" i="27"/>
  <c r="W49" i="27" s="1"/>
  <c r="W52" i="27" s="1"/>
  <c r="W54" i="27" s="1"/>
  <c r="W57" i="27" s="1"/>
  <c r="W60" i="27" s="1"/>
  <c r="V48" i="27"/>
  <c r="V49" i="27" s="1"/>
  <c r="V52" i="27" s="1"/>
  <c r="V54" i="27" s="1"/>
  <c r="V57" i="27" s="1"/>
  <c r="V60" i="27" s="1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V33" i="27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P33" i="27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K33" i="27"/>
  <c r="J33" i="27"/>
  <c r="I33" i="27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D33" i="27"/>
  <c r="C33" i="27"/>
  <c r="Y49" i="28"/>
  <c r="Y52" i="28" s="1"/>
  <c r="Y54" i="28" s="1"/>
  <c r="Y57" i="28" s="1"/>
  <c r="Y60" i="28" s="1"/>
  <c r="R49" i="28"/>
  <c r="R52" i="28" s="1"/>
  <c r="R54" i="28" s="1"/>
  <c r="R57" i="28" s="1"/>
  <c r="R60" i="28" s="1"/>
  <c r="Q49" i="28"/>
  <c r="Q52" i="28" s="1"/>
  <c r="Q54" i="28" s="1"/>
  <c r="Q57" i="28" s="1"/>
  <c r="Q60" i="28" s="1"/>
  <c r="E49" i="28"/>
  <c r="E52" i="28" s="1"/>
  <c r="E54" i="28" s="1"/>
  <c r="E57" i="28" s="1"/>
  <c r="E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M49" i="28" s="1"/>
  <c r="M52" i="28" s="1"/>
  <c r="M54" i="28" s="1"/>
  <c r="M57" i="28" s="1"/>
  <c r="M60" i="28" s="1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R33" i="28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F33" i="28"/>
  <c r="E33" i="28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T49" i="29"/>
  <c r="T52" i="29" s="1"/>
  <c r="T54" i="29" s="1"/>
  <c r="T57" i="29" s="1"/>
  <c r="T60" i="29" s="1"/>
  <c r="I49" i="29"/>
  <c r="I52" i="29" s="1"/>
  <c r="I54" i="29" s="1"/>
  <c r="I57" i="29" s="1"/>
  <c r="I60" i="29" s="1"/>
  <c r="D49" i="29"/>
  <c r="D52" i="29" s="1"/>
  <c r="D54" i="29" s="1"/>
  <c r="D57" i="29" s="1"/>
  <c r="D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Z33" i="29"/>
  <c r="Y33" i="29"/>
  <c r="Y49" i="29" s="1"/>
  <c r="Y52" i="29" s="1"/>
  <c r="Y54" i="29" s="1"/>
  <c r="Y57" i="29" s="1"/>
  <c r="Y60" i="29" s="1"/>
  <c r="X33" i="29"/>
  <c r="X49" i="29" s="1"/>
  <c r="W33" i="29"/>
  <c r="V33" i="29"/>
  <c r="U33" i="29"/>
  <c r="T33" i="29"/>
  <c r="S33" i="29"/>
  <c r="R33" i="29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D33" i="29"/>
  <c r="C33" i="29"/>
  <c r="C49" i="29" s="1"/>
  <c r="C52" i="29" s="1"/>
  <c r="C54" i="29" s="1"/>
  <c r="C57" i="29" s="1"/>
  <c r="C60" i="29" s="1"/>
  <c r="AA49" i="30"/>
  <c r="AA52" i="30" s="1"/>
  <c r="AA54" i="30" s="1"/>
  <c r="AA57" i="30" s="1"/>
  <c r="AA60" i="30" s="1"/>
  <c r="S49" i="30"/>
  <c r="S52" i="30" s="1"/>
  <c r="S54" i="30" s="1"/>
  <c r="S57" i="30" s="1"/>
  <c r="S60" i="30" s="1"/>
  <c r="P49" i="30"/>
  <c r="P52" i="30" s="1"/>
  <c r="P54" i="30" s="1"/>
  <c r="P57" i="30" s="1"/>
  <c r="P60" i="30" s="1"/>
  <c r="H49" i="30"/>
  <c r="H52" i="30" s="1"/>
  <c r="H54" i="30" s="1"/>
  <c r="H57" i="30" s="1"/>
  <c r="H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C49" i="30" s="1"/>
  <c r="C52" i="30" s="1"/>
  <c r="C54" i="30" s="1"/>
  <c r="C57" i="30" s="1"/>
  <c r="C60" i="30" s="1"/>
  <c r="AA33" i="30"/>
  <c r="Y33" i="30"/>
  <c r="X33" i="30"/>
  <c r="X49" i="30" s="1"/>
  <c r="W33" i="30"/>
  <c r="W49" i="30" s="1"/>
  <c r="W52" i="30" s="1"/>
  <c r="W54" i="30" s="1"/>
  <c r="W57" i="30" s="1"/>
  <c r="W60" i="30" s="1"/>
  <c r="V33" i="30"/>
  <c r="U33" i="30"/>
  <c r="T33" i="30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M33" i="30"/>
  <c r="M49" i="30" s="1"/>
  <c r="M52" i="30" s="1"/>
  <c r="M54" i="30" s="1"/>
  <c r="M57" i="30" s="1"/>
  <c r="M60" i="30" s="1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C33" i="30"/>
  <c r="S60" i="31"/>
  <c r="N49" i="31"/>
  <c r="N52" i="31" s="1"/>
  <c r="N54" i="31" s="1"/>
  <c r="N57" i="31" s="1"/>
  <c r="N60" i="31" s="1"/>
  <c r="AA48" i="31"/>
  <c r="Y48" i="31"/>
  <c r="X48" i="31"/>
  <c r="Z48" i="31" s="1"/>
  <c r="W48" i="31"/>
  <c r="V48" i="31"/>
  <c r="U48" i="31"/>
  <c r="T48" i="31"/>
  <c r="S48" i="31"/>
  <c r="R48" i="31"/>
  <c r="R49" i="31" s="1"/>
  <c r="R52" i="31" s="1"/>
  <c r="R54" i="31" s="1"/>
  <c r="R57" i="31" s="1"/>
  <c r="R60" i="31" s="1"/>
  <c r="Q48" i="31"/>
  <c r="P48" i="31"/>
  <c r="O48" i="31"/>
  <c r="O49" i="31" s="1"/>
  <c r="O52" i="31" s="1"/>
  <c r="O54" i="31" s="1"/>
  <c r="O57" i="31" s="1"/>
  <c r="O60" i="31" s="1"/>
  <c r="N48" i="31"/>
  <c r="M48" i="31"/>
  <c r="L48" i="31"/>
  <c r="K48" i="31"/>
  <c r="J48" i="31"/>
  <c r="I48" i="31"/>
  <c r="H48" i="31"/>
  <c r="G48" i="31"/>
  <c r="G49" i="31" s="1"/>
  <c r="G52" i="31" s="1"/>
  <c r="G54" i="31" s="1"/>
  <c r="G57" i="31" s="1"/>
  <c r="G60" i="31" s="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W33" i="3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R33" i="31"/>
  <c r="Q33" i="31"/>
  <c r="P33" i="31"/>
  <c r="P49" i="31" s="1"/>
  <c r="P52" i="31" s="1"/>
  <c r="P54" i="31" s="1"/>
  <c r="P57" i="31" s="1"/>
  <c r="P60" i="31" s="1"/>
  <c r="O33" i="31"/>
  <c r="N33" i="31"/>
  <c r="M33" i="31"/>
  <c r="M49" i="31" s="1"/>
  <c r="M52" i="31" s="1"/>
  <c r="M54" i="31" s="1"/>
  <c r="M57" i="31" s="1"/>
  <c r="M60" i="31" s="1"/>
  <c r="L33" i="31"/>
  <c r="K33" i="3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G33" i="31"/>
  <c r="F33" i="31"/>
  <c r="F49" i="31" s="1"/>
  <c r="F52" i="31" s="1"/>
  <c r="F54" i="31" s="1"/>
  <c r="F57" i="31" s="1"/>
  <c r="F60" i="31" s="1"/>
  <c r="E33" i="31"/>
  <c r="D33" i="31"/>
  <c r="C33" i="31"/>
  <c r="C49" i="31" s="1"/>
  <c r="C52" i="31" s="1"/>
  <c r="C54" i="31" s="1"/>
  <c r="C57" i="31" s="1"/>
  <c r="C60" i="31" s="1"/>
  <c r="Y49" i="32"/>
  <c r="Y52" i="32" s="1"/>
  <c r="Y54" i="32" s="1"/>
  <c r="Y57" i="32" s="1"/>
  <c r="Y60" i="32" s="1"/>
  <c r="V49" i="32"/>
  <c r="V52" i="32" s="1"/>
  <c r="V54" i="32" s="1"/>
  <c r="V57" i="32" s="1"/>
  <c r="V60" i="32" s="1"/>
  <c r="AA48" i="32"/>
  <c r="AA49" i="32" s="1"/>
  <c r="AA52" i="32" s="1"/>
  <c r="AA54" i="32" s="1"/>
  <c r="AA57" i="32" s="1"/>
  <c r="AA60" i="32" s="1"/>
  <c r="Y48" i="32"/>
  <c r="X48" i="32"/>
  <c r="W48" i="32"/>
  <c r="W49" i="32" s="1"/>
  <c r="W52" i="32" s="1"/>
  <c r="W54" i="32" s="1"/>
  <c r="W57" i="32" s="1"/>
  <c r="W60" i="32" s="1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G49" i="32" s="1"/>
  <c r="G52" i="32" s="1"/>
  <c r="G54" i="32" s="1"/>
  <c r="G57" i="32" s="1"/>
  <c r="G60" i="32" s="1"/>
  <c r="F48" i="32"/>
  <c r="E48" i="32"/>
  <c r="D48" i="32"/>
  <c r="C48" i="32"/>
  <c r="C49" i="32" s="1"/>
  <c r="C52" i="32" s="1"/>
  <c r="C54" i="32" s="1"/>
  <c r="C57" i="32" s="1"/>
  <c r="C60" i="32" s="1"/>
  <c r="AA33" i="32"/>
  <c r="Y33" i="32"/>
  <c r="X33" i="32"/>
  <c r="Z33" i="32" s="1"/>
  <c r="W33" i="32"/>
  <c r="V33" i="32"/>
  <c r="U33" i="32"/>
  <c r="U49" i="32" s="1"/>
  <c r="U52" i="32" s="1"/>
  <c r="U54" i="32" s="1"/>
  <c r="U57" i="32" s="1"/>
  <c r="U60" i="32" s="1"/>
  <c r="T33" i="32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O33" i="32"/>
  <c r="N33" i="32"/>
  <c r="N49" i="32" s="1"/>
  <c r="N52" i="32" s="1"/>
  <c r="N54" i="32" s="1"/>
  <c r="N57" i="32" s="1"/>
  <c r="N60" i="32" s="1"/>
  <c r="M33" i="32"/>
  <c r="L33" i="32"/>
  <c r="K33" i="32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G33" i="32"/>
  <c r="F33" i="32"/>
  <c r="E33" i="32"/>
  <c r="E49" i="32" s="1"/>
  <c r="E52" i="32" s="1"/>
  <c r="E54" i="32" s="1"/>
  <c r="E57" i="32" s="1"/>
  <c r="E60" i="32" s="1"/>
  <c r="D33" i="32"/>
  <c r="C33" i="32"/>
  <c r="M49" i="33"/>
  <c r="M52" i="33" s="1"/>
  <c r="M54" i="33" s="1"/>
  <c r="M57" i="33" s="1"/>
  <c r="M60" i="33" s="1"/>
  <c r="AA48" i="33"/>
  <c r="Y48" i="33"/>
  <c r="X48" i="33"/>
  <c r="Z48" i="33" s="1"/>
  <c r="W48" i="33"/>
  <c r="V48" i="33"/>
  <c r="U48" i="33"/>
  <c r="U49" i="33" s="1"/>
  <c r="U52" i="33" s="1"/>
  <c r="U54" i="33" s="1"/>
  <c r="U57" i="33" s="1"/>
  <c r="U60" i="33" s="1"/>
  <c r="T48" i="33"/>
  <c r="S48" i="33"/>
  <c r="R48" i="33"/>
  <c r="Q48" i="33"/>
  <c r="P48" i="33"/>
  <c r="O48" i="33"/>
  <c r="N48" i="33"/>
  <c r="M48" i="33"/>
  <c r="L48" i="33"/>
  <c r="K48" i="33"/>
  <c r="J48" i="33"/>
  <c r="J49" i="33" s="1"/>
  <c r="J52" i="33" s="1"/>
  <c r="J54" i="33" s="1"/>
  <c r="J57" i="33" s="1"/>
  <c r="J60" i="33" s="1"/>
  <c r="I48" i="33"/>
  <c r="H48" i="33"/>
  <c r="G48" i="33"/>
  <c r="F48" i="33"/>
  <c r="F49" i="33" s="1"/>
  <c r="F52" i="33" s="1"/>
  <c r="F54" i="33" s="1"/>
  <c r="F57" i="33" s="1"/>
  <c r="F60" i="33" s="1"/>
  <c r="E48" i="33"/>
  <c r="D48" i="33"/>
  <c r="C48" i="33"/>
  <c r="AA33" i="33"/>
  <c r="Y33" i="33"/>
  <c r="X33" i="33"/>
  <c r="Z33" i="33" s="1"/>
  <c r="W33" i="33"/>
  <c r="W49" i="33" s="1"/>
  <c r="W52" i="33" s="1"/>
  <c r="W54" i="33" s="1"/>
  <c r="W57" i="33" s="1"/>
  <c r="W60" i="33" s="1"/>
  <c r="V33" i="33"/>
  <c r="U33" i="33"/>
  <c r="T33" i="33"/>
  <c r="T49" i="33" s="1"/>
  <c r="T52" i="33" s="1"/>
  <c r="T54" i="33" s="1"/>
  <c r="T57" i="33" s="1"/>
  <c r="T60" i="33" s="1"/>
  <c r="S33" i="33"/>
  <c r="R33" i="33"/>
  <c r="R49" i="33" s="1"/>
  <c r="R52" i="33" s="1"/>
  <c r="R54" i="33" s="1"/>
  <c r="R57" i="33" s="1"/>
  <c r="R60" i="33" s="1"/>
  <c r="Q33" i="33"/>
  <c r="P33" i="33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L33" i="33"/>
  <c r="K33" i="33"/>
  <c r="J33" i="33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F33" i="33"/>
  <c r="E33" i="33"/>
  <c r="D33" i="33"/>
  <c r="D49" i="33" s="1"/>
  <c r="D52" i="33" s="1"/>
  <c r="D54" i="33" s="1"/>
  <c r="D57" i="33" s="1"/>
  <c r="D60" i="33" s="1"/>
  <c r="C33" i="33"/>
  <c r="T49" i="34"/>
  <c r="T52" i="34" s="1"/>
  <c r="T54" i="34" s="1"/>
  <c r="T57" i="34" s="1"/>
  <c r="T60" i="34" s="1"/>
  <c r="K49" i="34"/>
  <c r="K52" i="34" s="1"/>
  <c r="K54" i="34" s="1"/>
  <c r="K57" i="34" s="1"/>
  <c r="K60" i="34" s="1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L49" i="34" s="1"/>
  <c r="L52" i="34" s="1"/>
  <c r="L54" i="34" s="1"/>
  <c r="L57" i="34" s="1"/>
  <c r="L60" i="34" s="1"/>
  <c r="K48" i="34"/>
  <c r="J48" i="34"/>
  <c r="I48" i="34"/>
  <c r="H48" i="34"/>
  <c r="G48" i="34"/>
  <c r="F48" i="34"/>
  <c r="E48" i="34"/>
  <c r="D48" i="34"/>
  <c r="D49" i="34" s="1"/>
  <c r="D52" i="34" s="1"/>
  <c r="D54" i="34" s="1"/>
  <c r="D57" i="34" s="1"/>
  <c r="D60" i="34" s="1"/>
  <c r="C48" i="34"/>
  <c r="AA33" i="34"/>
  <c r="AA49" i="34" s="1"/>
  <c r="AA52" i="34" s="1"/>
  <c r="AA54" i="34" s="1"/>
  <c r="AA57" i="34" s="1"/>
  <c r="AA60" i="34" s="1"/>
  <c r="Y33" i="34"/>
  <c r="X33" i="34"/>
  <c r="Z33" i="34" s="1"/>
  <c r="W33" i="34"/>
  <c r="W49" i="34" s="1"/>
  <c r="W52" i="34" s="1"/>
  <c r="W54" i="34" s="1"/>
  <c r="W57" i="34" s="1"/>
  <c r="W60" i="34" s="1"/>
  <c r="V33" i="34"/>
  <c r="U33" i="34"/>
  <c r="T33" i="34"/>
  <c r="S33" i="34"/>
  <c r="R33" i="34"/>
  <c r="Q33" i="34"/>
  <c r="Q49" i="34" s="1"/>
  <c r="Q52" i="34" s="1"/>
  <c r="Q54" i="34" s="1"/>
  <c r="Q57" i="34" s="1"/>
  <c r="Q60" i="34" s="1"/>
  <c r="P33" i="34"/>
  <c r="O33" i="34"/>
  <c r="N33" i="34"/>
  <c r="M33" i="34"/>
  <c r="M49" i="34" s="1"/>
  <c r="M52" i="34" s="1"/>
  <c r="M54" i="34" s="1"/>
  <c r="M57" i="34" s="1"/>
  <c r="M60" i="34" s="1"/>
  <c r="L33" i="34"/>
  <c r="K33" i="34"/>
  <c r="J33" i="34"/>
  <c r="I33" i="34"/>
  <c r="I49" i="34" s="1"/>
  <c r="I52" i="34" s="1"/>
  <c r="I54" i="34" s="1"/>
  <c r="I57" i="34" s="1"/>
  <c r="I60" i="34" s="1"/>
  <c r="H33" i="34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E49" i="34" s="1"/>
  <c r="E52" i="34" s="1"/>
  <c r="E54" i="34" s="1"/>
  <c r="E57" i="34" s="1"/>
  <c r="E60" i="34" s="1"/>
  <c r="D33" i="34"/>
  <c r="C33" i="34"/>
  <c r="M49" i="35"/>
  <c r="M52" i="35" s="1"/>
  <c r="M54" i="35" s="1"/>
  <c r="M57" i="35" s="1"/>
  <c r="M60" i="35" s="1"/>
  <c r="D49" i="35"/>
  <c r="D52" i="35" s="1"/>
  <c r="D54" i="35" s="1"/>
  <c r="D57" i="35" s="1"/>
  <c r="D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P49" i="35" s="1"/>
  <c r="P52" i="35" s="1"/>
  <c r="P54" i="35" s="1"/>
  <c r="P57" i="35" s="1"/>
  <c r="P60" i="35" s="1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X33" i="35"/>
  <c r="Z33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R33" i="35"/>
  <c r="R49" i="35" s="1"/>
  <c r="R52" i="35" s="1"/>
  <c r="R54" i="35" s="1"/>
  <c r="R57" i="35" s="1"/>
  <c r="R60" i="35" s="1"/>
  <c r="Q33" i="35"/>
  <c r="P33" i="35"/>
  <c r="O33" i="35"/>
  <c r="N33" i="35"/>
  <c r="N49" i="35" s="1"/>
  <c r="N52" i="35" s="1"/>
  <c r="N54" i="35" s="1"/>
  <c r="N57" i="35" s="1"/>
  <c r="N60" i="35" s="1"/>
  <c r="M33" i="35"/>
  <c r="L33" i="35"/>
  <c r="L49" i="35" s="1"/>
  <c r="L52" i="35" s="1"/>
  <c r="L54" i="35" s="1"/>
  <c r="L57" i="35" s="1"/>
  <c r="L60" i="35" s="1"/>
  <c r="K33" i="35"/>
  <c r="J33" i="35"/>
  <c r="I33" i="35"/>
  <c r="H33" i="35"/>
  <c r="H49" i="35" s="1"/>
  <c r="H52" i="35" s="1"/>
  <c r="H54" i="35" s="1"/>
  <c r="H57" i="35" s="1"/>
  <c r="H60" i="35" s="1"/>
  <c r="G33" i="35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O49" i="36"/>
  <c r="O52" i="36" s="1"/>
  <c r="O54" i="36" s="1"/>
  <c r="O57" i="36" s="1"/>
  <c r="O60" i="36" s="1"/>
  <c r="D49" i="36"/>
  <c r="D52" i="36" s="1"/>
  <c r="D54" i="36" s="1"/>
  <c r="D57" i="36" s="1"/>
  <c r="D60" i="36" s="1"/>
  <c r="AA48" i="36"/>
  <c r="AA49" i="36" s="1"/>
  <c r="AA52" i="36" s="1"/>
  <c r="AA54" i="36" s="1"/>
  <c r="AA57" i="36" s="1"/>
  <c r="AA60" i="36" s="1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K49" i="36" s="1"/>
  <c r="K52" i="36" s="1"/>
  <c r="K54" i="36" s="1"/>
  <c r="K57" i="36" s="1"/>
  <c r="K60" i="36" s="1"/>
  <c r="J48" i="36"/>
  <c r="I48" i="36"/>
  <c r="H48" i="36"/>
  <c r="G48" i="36"/>
  <c r="G49" i="36" s="1"/>
  <c r="G52" i="36" s="1"/>
  <c r="G54" i="36" s="1"/>
  <c r="G57" i="36" s="1"/>
  <c r="G60" i="36" s="1"/>
  <c r="F48" i="36"/>
  <c r="E48" i="36"/>
  <c r="D48" i="36"/>
  <c r="C48" i="36"/>
  <c r="AA33" i="36"/>
  <c r="Y33" i="36"/>
  <c r="X33" i="36"/>
  <c r="X49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P33" i="36"/>
  <c r="O33" i="36"/>
  <c r="N33" i="36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J33" i="36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F33" i="36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F49" i="37" s="1"/>
  <c r="F52" i="37" s="1"/>
  <c r="F54" i="37" s="1"/>
  <c r="F57" i="37" s="1"/>
  <c r="F60" i="37" s="1"/>
  <c r="E48" i="37"/>
  <c r="D48" i="37"/>
  <c r="C48" i="37"/>
  <c r="C49" i="37" s="1"/>
  <c r="C52" i="37" s="1"/>
  <c r="C54" i="37" s="1"/>
  <c r="C57" i="37" s="1"/>
  <c r="C60" i="37" s="1"/>
  <c r="AA33" i="37"/>
  <c r="AA49" i="37" s="1"/>
  <c r="AA52" i="37" s="1"/>
  <c r="AA54" i="37" s="1"/>
  <c r="AA57" i="37" s="1"/>
  <c r="AA60" i="37" s="1"/>
  <c r="Y33" i="37"/>
  <c r="X33" i="37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T33" i="37"/>
  <c r="S33" i="37"/>
  <c r="S49" i="37" s="1"/>
  <c r="S52" i="37" s="1"/>
  <c r="S54" i="37" s="1"/>
  <c r="S57" i="37" s="1"/>
  <c r="S60" i="37" s="1"/>
  <c r="R33" i="37"/>
  <c r="Q33" i="37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L33" i="37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H33" i="37"/>
  <c r="G33" i="37"/>
  <c r="G49" i="37" s="1"/>
  <c r="G52" i="37" s="1"/>
  <c r="G54" i="37" s="1"/>
  <c r="G57" i="37" s="1"/>
  <c r="G60" i="37" s="1"/>
  <c r="F33" i="37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U49" i="38"/>
  <c r="U52" i="38" s="1"/>
  <c r="U54" i="38" s="1"/>
  <c r="U57" i="38" s="1"/>
  <c r="U60" i="38" s="1"/>
  <c r="AA48" i="38"/>
  <c r="Y48" i="38"/>
  <c r="X48" i="38"/>
  <c r="Z48" i="38" s="1"/>
  <c r="W48" i="38"/>
  <c r="V48" i="38"/>
  <c r="U48" i="38"/>
  <c r="T48" i="38"/>
  <c r="S48" i="38"/>
  <c r="R48" i="38"/>
  <c r="R49" i="38" s="1"/>
  <c r="R52" i="38" s="1"/>
  <c r="R54" i="38" s="1"/>
  <c r="R57" i="38" s="1"/>
  <c r="R60" i="38" s="1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E49" i="38" s="1"/>
  <c r="E52" i="38" s="1"/>
  <c r="E54" i="38" s="1"/>
  <c r="E57" i="38" s="1"/>
  <c r="E60" i="38" s="1"/>
  <c r="D48" i="38"/>
  <c r="C48" i="38"/>
  <c r="AA33" i="38"/>
  <c r="Y33" i="38"/>
  <c r="Y49" i="38" s="1"/>
  <c r="Y52" i="38" s="1"/>
  <c r="Y54" i="38" s="1"/>
  <c r="Y57" i="38" s="1"/>
  <c r="Y60" i="38" s="1"/>
  <c r="X33" i="38"/>
  <c r="W33" i="38"/>
  <c r="W49" i="38" s="1"/>
  <c r="W52" i="38" s="1"/>
  <c r="W54" i="38" s="1"/>
  <c r="W57" i="38" s="1"/>
  <c r="W60" i="38" s="1"/>
  <c r="V33" i="38"/>
  <c r="U33" i="38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Q33" i="38"/>
  <c r="P33" i="38"/>
  <c r="P49" i="38" s="1"/>
  <c r="P52" i="38" s="1"/>
  <c r="P54" i="38" s="1"/>
  <c r="P57" i="38" s="1"/>
  <c r="P60" i="38" s="1"/>
  <c r="O33" i="38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K33" i="38"/>
  <c r="J33" i="38"/>
  <c r="I33" i="38"/>
  <c r="I49" i="38" s="1"/>
  <c r="I52" i="38" s="1"/>
  <c r="I54" i="38" s="1"/>
  <c r="I57" i="38" s="1"/>
  <c r="I60" i="38" s="1"/>
  <c r="H33" i="38"/>
  <c r="G33" i="38"/>
  <c r="F33" i="38"/>
  <c r="F49" i="38" s="1"/>
  <c r="F52" i="38" s="1"/>
  <c r="F54" i="38" s="1"/>
  <c r="F57" i="38" s="1"/>
  <c r="F60" i="38" s="1"/>
  <c r="E33" i="38"/>
  <c r="D33" i="38"/>
  <c r="C33" i="38"/>
  <c r="C49" i="38" s="1"/>
  <c r="C52" i="38" s="1"/>
  <c r="C54" i="38" s="1"/>
  <c r="C57" i="38" s="1"/>
  <c r="C60" i="38" s="1"/>
  <c r="Q49" i="39"/>
  <c r="Q52" i="39" s="1"/>
  <c r="Q54" i="39" s="1"/>
  <c r="Q57" i="39" s="1"/>
  <c r="Q60" i="39" s="1"/>
  <c r="AA48" i="39"/>
  <c r="Z48" i="39"/>
  <c r="Y48" i="39"/>
  <c r="Y49" i="39" s="1"/>
  <c r="Y52" i="39" s="1"/>
  <c r="Y54" i="39" s="1"/>
  <c r="Y57" i="39" s="1"/>
  <c r="Y60" i="39" s="1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J49" i="39" s="1"/>
  <c r="J52" i="39" s="1"/>
  <c r="J54" i="39" s="1"/>
  <c r="J57" i="39" s="1"/>
  <c r="J60" i="39" s="1"/>
  <c r="I48" i="39"/>
  <c r="H48" i="39"/>
  <c r="G48" i="39"/>
  <c r="F48" i="39"/>
  <c r="E48" i="39"/>
  <c r="D48" i="39"/>
  <c r="C48" i="39"/>
  <c r="AA33" i="39"/>
  <c r="Y33" i="39"/>
  <c r="X33" i="39"/>
  <c r="Z33" i="39" s="1"/>
  <c r="W33" i="39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S33" i="39"/>
  <c r="R33" i="39"/>
  <c r="R49" i="39" s="1"/>
  <c r="R52" i="39" s="1"/>
  <c r="R54" i="39" s="1"/>
  <c r="R57" i="39" s="1"/>
  <c r="R60" i="39" s="1"/>
  <c r="Q33" i="39"/>
  <c r="P33" i="39"/>
  <c r="O33" i="39"/>
  <c r="N33" i="39"/>
  <c r="M33" i="39"/>
  <c r="L33" i="39"/>
  <c r="K33" i="39"/>
  <c r="K49" i="39" s="1"/>
  <c r="K52" i="39" s="1"/>
  <c r="K54" i="39" s="1"/>
  <c r="K57" i="39" s="1"/>
  <c r="K60" i="39" s="1"/>
  <c r="J33" i="39"/>
  <c r="I33" i="39"/>
  <c r="H33" i="39"/>
  <c r="G33" i="39"/>
  <c r="F33" i="39"/>
  <c r="E33" i="39"/>
  <c r="E49" i="39" s="1"/>
  <c r="E52" i="39" s="1"/>
  <c r="E54" i="39" s="1"/>
  <c r="E57" i="39" s="1"/>
  <c r="E60" i="39" s="1"/>
  <c r="D33" i="39"/>
  <c r="C33" i="39"/>
  <c r="P49" i="40"/>
  <c r="P52" i="40" s="1"/>
  <c r="P54" i="40" s="1"/>
  <c r="P57" i="40" s="1"/>
  <c r="P60" i="40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M49" i="40" s="1"/>
  <c r="M52" i="40" s="1"/>
  <c r="M54" i="40" s="1"/>
  <c r="M57" i="40" s="1"/>
  <c r="M60" i="40" s="1"/>
  <c r="L48" i="40"/>
  <c r="K48" i="40"/>
  <c r="J48" i="40"/>
  <c r="I48" i="40"/>
  <c r="H48" i="40"/>
  <c r="H49" i="40" s="1"/>
  <c r="H52" i="40" s="1"/>
  <c r="H54" i="40" s="1"/>
  <c r="H57" i="40" s="1"/>
  <c r="H60" i="40" s="1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X49" i="40" s="1"/>
  <c r="X52" i="40" s="1"/>
  <c r="W33" i="40"/>
  <c r="W49" i="40" s="1"/>
  <c r="W52" i="40" s="1"/>
  <c r="W54" i="40" s="1"/>
  <c r="W57" i="40" s="1"/>
  <c r="W60" i="40" s="1"/>
  <c r="V33" i="40"/>
  <c r="U33" i="40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P33" i="40"/>
  <c r="O33" i="40"/>
  <c r="O49" i="40" s="1"/>
  <c r="O52" i="40" s="1"/>
  <c r="O54" i="40" s="1"/>
  <c r="O57" i="40" s="1"/>
  <c r="O60" i="40" s="1"/>
  <c r="N33" i="40"/>
  <c r="M33" i="40"/>
  <c r="L33" i="40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H33" i="40"/>
  <c r="G33" i="40"/>
  <c r="F33" i="40"/>
  <c r="E33" i="40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H49" i="1"/>
  <c r="H52" i="1" s="1"/>
  <c r="H54" i="1" s="1"/>
  <c r="H57" i="1" s="1"/>
  <c r="H60" i="1" s="1"/>
  <c r="C49" i="1"/>
  <c r="C52" i="1" s="1"/>
  <c r="C54" i="1" s="1"/>
  <c r="C57" i="1" s="1"/>
  <c r="C60" i="1" s="1"/>
  <c r="AA48" i="1"/>
  <c r="Y48" i="1"/>
  <c r="X48" i="1"/>
  <c r="Z48" i="1" s="1"/>
  <c r="W48" i="1"/>
  <c r="W49" i="1" s="1"/>
  <c r="W52" i="1" s="1"/>
  <c r="W54" i="1" s="1"/>
  <c r="W57" i="1" s="1"/>
  <c r="W60" i="1" s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K33" i="1"/>
  <c r="J33" i="1"/>
  <c r="I33" i="1"/>
  <c r="I49" i="1" s="1"/>
  <c r="I52" i="1" s="1"/>
  <c r="I54" i="1" s="1"/>
  <c r="I57" i="1" s="1"/>
  <c r="I60" i="1" s="1"/>
  <c r="H33" i="1"/>
  <c r="G33" i="1"/>
  <c r="F33" i="1"/>
  <c r="E33" i="1"/>
  <c r="D33" i="1"/>
  <c r="C33" i="1"/>
  <c r="Z49" i="29" l="1"/>
  <c r="X52" i="29"/>
  <c r="Z52" i="29" s="1"/>
  <c r="Z49" i="2"/>
  <c r="X52" i="2"/>
  <c r="Z49" i="30"/>
  <c r="F49" i="23"/>
  <c r="F52" i="23" s="1"/>
  <c r="F54" i="23" s="1"/>
  <c r="F57" i="23" s="1"/>
  <c r="F60" i="23" s="1"/>
  <c r="T49" i="21"/>
  <c r="T52" i="21" s="1"/>
  <c r="T54" i="21" s="1"/>
  <c r="T57" i="21" s="1"/>
  <c r="T60" i="21" s="1"/>
  <c r="J49" i="20"/>
  <c r="J52" i="20" s="1"/>
  <c r="J54" i="20" s="1"/>
  <c r="J57" i="20" s="1"/>
  <c r="J60" i="20" s="1"/>
  <c r="L49" i="16"/>
  <c r="L52" i="16" s="1"/>
  <c r="L54" i="16" s="1"/>
  <c r="L57" i="16" s="1"/>
  <c r="L60" i="16" s="1"/>
  <c r="J49" i="14"/>
  <c r="J52" i="14" s="1"/>
  <c r="J54" i="14" s="1"/>
  <c r="J57" i="14" s="1"/>
  <c r="J60" i="14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K49" i="12"/>
  <c r="K52" i="12" s="1"/>
  <c r="K54" i="12" s="1"/>
  <c r="K57" i="12" s="1"/>
  <c r="K60" i="12" s="1"/>
  <c r="W49" i="10"/>
  <c r="W52" i="10" s="1"/>
  <c r="W54" i="10" s="1"/>
  <c r="W57" i="10" s="1"/>
  <c r="W60" i="10" s="1"/>
  <c r="K49" i="9"/>
  <c r="K52" i="9" s="1"/>
  <c r="K54" i="9" s="1"/>
  <c r="K57" i="9" s="1"/>
  <c r="K60" i="9" s="1"/>
  <c r="F49" i="6"/>
  <c r="F52" i="6" s="1"/>
  <c r="F54" i="6" s="1"/>
  <c r="F57" i="6" s="1"/>
  <c r="F60" i="6" s="1"/>
  <c r="V49" i="29"/>
  <c r="V52" i="29" s="1"/>
  <c r="V54" i="29" s="1"/>
  <c r="V57" i="29" s="1"/>
  <c r="V60" i="29" s="1"/>
  <c r="G49" i="39"/>
  <c r="G52" i="39" s="1"/>
  <c r="G54" i="39" s="1"/>
  <c r="G57" i="39" s="1"/>
  <c r="G60" i="39" s="1"/>
  <c r="L49" i="37"/>
  <c r="L52" i="37" s="1"/>
  <c r="L54" i="37" s="1"/>
  <c r="L57" i="37" s="1"/>
  <c r="L60" i="37" s="1"/>
  <c r="C49" i="34"/>
  <c r="C52" i="34" s="1"/>
  <c r="C54" i="34" s="1"/>
  <c r="C57" i="34" s="1"/>
  <c r="C60" i="34" s="1"/>
  <c r="Y49" i="34"/>
  <c r="Y52" i="34" s="1"/>
  <c r="Y54" i="34" s="1"/>
  <c r="Y57" i="34" s="1"/>
  <c r="Y60" i="34" s="1"/>
  <c r="P49" i="33"/>
  <c r="P52" i="33" s="1"/>
  <c r="P54" i="33" s="1"/>
  <c r="P57" i="33" s="1"/>
  <c r="P60" i="33" s="1"/>
  <c r="U49" i="31"/>
  <c r="U52" i="31" s="1"/>
  <c r="U54" i="31" s="1"/>
  <c r="U57" i="31" s="1"/>
  <c r="U60" i="31" s="1"/>
  <c r="Y49" i="30"/>
  <c r="Y52" i="30" s="1"/>
  <c r="Y54" i="30" s="1"/>
  <c r="Y57" i="30" s="1"/>
  <c r="Y60" i="30" s="1"/>
  <c r="W49" i="29"/>
  <c r="W52" i="29" s="1"/>
  <c r="W54" i="29" s="1"/>
  <c r="W57" i="29" s="1"/>
  <c r="W60" i="29" s="1"/>
  <c r="W49" i="28"/>
  <c r="W52" i="28" s="1"/>
  <c r="W54" i="28" s="1"/>
  <c r="W57" i="28" s="1"/>
  <c r="W60" i="28" s="1"/>
  <c r="Z48" i="27"/>
  <c r="W49" i="5"/>
  <c r="W52" i="5" s="1"/>
  <c r="W54" i="5" s="1"/>
  <c r="W57" i="5" s="1"/>
  <c r="W60" i="5" s="1"/>
  <c r="L49" i="3"/>
  <c r="L52" i="3" s="1"/>
  <c r="L54" i="3" s="1"/>
  <c r="L57" i="3" s="1"/>
  <c r="L60" i="3" s="1"/>
  <c r="T49" i="2"/>
  <c r="T52" i="2" s="1"/>
  <c r="T54" i="2" s="1"/>
  <c r="T57" i="2" s="1"/>
  <c r="T60" i="2" s="1"/>
  <c r="S49" i="35"/>
  <c r="S52" i="35" s="1"/>
  <c r="S54" i="35" s="1"/>
  <c r="S57" i="35" s="1"/>
  <c r="S60" i="35" s="1"/>
  <c r="E49" i="1"/>
  <c r="E52" i="1" s="1"/>
  <c r="E54" i="1" s="1"/>
  <c r="E57" i="1" s="1"/>
  <c r="E60" i="1" s="1"/>
  <c r="Q49" i="40"/>
  <c r="Q52" i="40" s="1"/>
  <c r="Q54" i="40" s="1"/>
  <c r="Q57" i="40" s="1"/>
  <c r="Q60" i="40" s="1"/>
  <c r="F49" i="1"/>
  <c r="F52" i="1" s="1"/>
  <c r="F54" i="1" s="1"/>
  <c r="F57" i="1" s="1"/>
  <c r="F60" i="1" s="1"/>
  <c r="D49" i="1"/>
  <c r="D52" i="1" s="1"/>
  <c r="D54" i="1" s="1"/>
  <c r="D57" i="1" s="1"/>
  <c r="D60" i="1" s="1"/>
  <c r="H49" i="39"/>
  <c r="H52" i="39" s="1"/>
  <c r="H54" i="39" s="1"/>
  <c r="H57" i="39" s="1"/>
  <c r="H60" i="39" s="1"/>
  <c r="F49" i="39"/>
  <c r="F52" i="39" s="1"/>
  <c r="F54" i="39" s="1"/>
  <c r="F57" i="39" s="1"/>
  <c r="F60" i="39" s="1"/>
  <c r="V49" i="38"/>
  <c r="V52" i="38" s="1"/>
  <c r="V54" i="38" s="1"/>
  <c r="V57" i="38" s="1"/>
  <c r="V60" i="38" s="1"/>
  <c r="M49" i="37"/>
  <c r="M52" i="37" s="1"/>
  <c r="M54" i="37" s="1"/>
  <c r="M57" i="37" s="1"/>
  <c r="M60" i="37" s="1"/>
  <c r="U49" i="36"/>
  <c r="U52" i="36" s="1"/>
  <c r="U54" i="36" s="1"/>
  <c r="U57" i="36" s="1"/>
  <c r="U60" i="36" s="1"/>
  <c r="Q49" i="33"/>
  <c r="Q52" i="33" s="1"/>
  <c r="Q54" i="33" s="1"/>
  <c r="Q57" i="33" s="1"/>
  <c r="Q60" i="33" s="1"/>
  <c r="H49" i="32"/>
  <c r="H52" i="32" s="1"/>
  <c r="H54" i="32" s="1"/>
  <c r="H57" i="32" s="1"/>
  <c r="H60" i="32" s="1"/>
  <c r="F49" i="32"/>
  <c r="F52" i="32" s="1"/>
  <c r="F54" i="32" s="1"/>
  <c r="F57" i="32" s="1"/>
  <c r="F60" i="32" s="1"/>
  <c r="Z33" i="30"/>
  <c r="X49" i="28"/>
  <c r="E49" i="27"/>
  <c r="E52" i="27" s="1"/>
  <c r="E54" i="27" s="1"/>
  <c r="E57" i="27" s="1"/>
  <c r="E60" i="27" s="1"/>
  <c r="S49" i="26"/>
  <c r="S52" i="26" s="1"/>
  <c r="S54" i="26" s="1"/>
  <c r="S57" i="26" s="1"/>
  <c r="S60" i="26" s="1"/>
  <c r="R49" i="24"/>
  <c r="R52" i="24" s="1"/>
  <c r="R54" i="24" s="1"/>
  <c r="R57" i="24" s="1"/>
  <c r="R60" i="24" s="1"/>
  <c r="N49" i="22"/>
  <c r="N52" i="22" s="1"/>
  <c r="N54" i="22" s="1"/>
  <c r="N57" i="22" s="1"/>
  <c r="N60" i="22" s="1"/>
  <c r="M49" i="20"/>
  <c r="M52" i="20" s="1"/>
  <c r="M54" i="20" s="1"/>
  <c r="M57" i="20" s="1"/>
  <c r="M60" i="20" s="1"/>
  <c r="Z48" i="19"/>
  <c r="Q49" i="18"/>
  <c r="Q52" i="18" s="1"/>
  <c r="Q54" i="18" s="1"/>
  <c r="Q57" i="18" s="1"/>
  <c r="Q60" i="18" s="1"/>
  <c r="H49" i="17"/>
  <c r="H52" i="17" s="1"/>
  <c r="H54" i="17" s="1"/>
  <c r="H57" i="17" s="1"/>
  <c r="H60" i="17" s="1"/>
  <c r="O49" i="16"/>
  <c r="O52" i="16" s="1"/>
  <c r="O54" i="16" s="1"/>
  <c r="O57" i="16" s="1"/>
  <c r="O60" i="16" s="1"/>
  <c r="W49" i="15"/>
  <c r="W52" i="15" s="1"/>
  <c r="W54" i="15" s="1"/>
  <c r="W57" i="15" s="1"/>
  <c r="W60" i="15" s="1"/>
  <c r="P49" i="11"/>
  <c r="P52" i="11" s="1"/>
  <c r="P54" i="11" s="1"/>
  <c r="P57" i="11" s="1"/>
  <c r="P60" i="11" s="1"/>
  <c r="AA49" i="10"/>
  <c r="AA52" i="10" s="1"/>
  <c r="AA54" i="10" s="1"/>
  <c r="AA57" i="10" s="1"/>
  <c r="AA60" i="10" s="1"/>
  <c r="N49" i="9"/>
  <c r="N52" i="9" s="1"/>
  <c r="N54" i="9" s="1"/>
  <c r="N57" i="9" s="1"/>
  <c r="N60" i="9" s="1"/>
  <c r="U49" i="8"/>
  <c r="U52" i="8" s="1"/>
  <c r="U54" i="8" s="1"/>
  <c r="U57" i="8" s="1"/>
  <c r="U60" i="8" s="1"/>
  <c r="I49" i="7"/>
  <c r="I52" i="7" s="1"/>
  <c r="I54" i="7" s="1"/>
  <c r="I57" i="7" s="1"/>
  <c r="I60" i="7" s="1"/>
  <c r="I49" i="6"/>
  <c r="I52" i="6" s="1"/>
  <c r="I54" i="6" s="1"/>
  <c r="I57" i="6" s="1"/>
  <c r="I60" i="6" s="1"/>
  <c r="E49" i="4"/>
  <c r="E52" i="4" s="1"/>
  <c r="E54" i="4" s="1"/>
  <c r="E57" i="4" s="1"/>
  <c r="E60" i="4" s="1"/>
  <c r="M49" i="3"/>
  <c r="M52" i="3" s="1"/>
  <c r="M54" i="3" s="1"/>
  <c r="M57" i="3" s="1"/>
  <c r="M60" i="3" s="1"/>
  <c r="U49" i="2"/>
  <c r="U52" i="2" s="1"/>
  <c r="U54" i="2" s="1"/>
  <c r="U57" i="2" s="1"/>
  <c r="U60" i="2" s="1"/>
  <c r="Z48" i="30"/>
  <c r="Y49" i="19"/>
  <c r="Y52" i="19" s="1"/>
  <c r="Y54" i="19" s="1"/>
  <c r="Y57" i="19" s="1"/>
  <c r="Y60" i="19" s="1"/>
  <c r="P49" i="18"/>
  <c r="P52" i="18" s="1"/>
  <c r="P54" i="18" s="1"/>
  <c r="P57" i="18" s="1"/>
  <c r="P60" i="18" s="1"/>
  <c r="V49" i="8"/>
  <c r="V52" i="8" s="1"/>
  <c r="V54" i="8" s="1"/>
  <c r="V57" i="8" s="1"/>
  <c r="V60" i="8" s="1"/>
  <c r="T49" i="8"/>
  <c r="T52" i="8" s="1"/>
  <c r="T54" i="8" s="1"/>
  <c r="T57" i="8" s="1"/>
  <c r="T60" i="8" s="1"/>
  <c r="J49" i="7"/>
  <c r="J52" i="7" s="1"/>
  <c r="J54" i="7" s="1"/>
  <c r="J57" i="7" s="1"/>
  <c r="J60" i="7" s="1"/>
  <c r="X49" i="38"/>
  <c r="G49" i="1"/>
  <c r="G52" i="1" s="1"/>
  <c r="G54" i="1" s="1"/>
  <c r="G57" i="1" s="1"/>
  <c r="G60" i="1" s="1"/>
  <c r="U49" i="40"/>
  <c r="U52" i="40" s="1"/>
  <c r="U54" i="40" s="1"/>
  <c r="U57" i="40" s="1"/>
  <c r="U60" i="40" s="1"/>
  <c r="I49" i="39"/>
  <c r="I52" i="39" s="1"/>
  <c r="I54" i="39" s="1"/>
  <c r="I57" i="39" s="1"/>
  <c r="I60" i="39" s="1"/>
  <c r="W49" i="31"/>
  <c r="W52" i="31" s="1"/>
  <c r="W54" i="31" s="1"/>
  <c r="W57" i="31" s="1"/>
  <c r="W60" i="31" s="1"/>
  <c r="AA49" i="29"/>
  <c r="AA52" i="29" s="1"/>
  <c r="AA54" i="29" s="1"/>
  <c r="AA57" i="29" s="1"/>
  <c r="AA60" i="29" s="1"/>
  <c r="J49" i="25"/>
  <c r="J52" i="25" s="1"/>
  <c r="J54" i="25" s="1"/>
  <c r="J57" i="25" s="1"/>
  <c r="J60" i="25" s="1"/>
  <c r="J49" i="23"/>
  <c r="J52" i="23" s="1"/>
  <c r="J54" i="23" s="1"/>
  <c r="J57" i="23" s="1"/>
  <c r="J60" i="23" s="1"/>
  <c r="Z48" i="21"/>
  <c r="H49" i="19"/>
  <c r="H52" i="19" s="1"/>
  <c r="H54" i="19" s="1"/>
  <c r="H57" i="19" s="1"/>
  <c r="H60" i="19" s="1"/>
  <c r="O49" i="12"/>
  <c r="O52" i="12" s="1"/>
  <c r="O54" i="12" s="1"/>
  <c r="O57" i="12" s="1"/>
  <c r="O60" i="12" s="1"/>
  <c r="S49" i="11"/>
  <c r="S52" i="11" s="1"/>
  <c r="S54" i="11" s="1"/>
  <c r="S57" i="11" s="1"/>
  <c r="S60" i="11" s="1"/>
  <c r="K49" i="25"/>
  <c r="K52" i="25" s="1"/>
  <c r="K54" i="25" s="1"/>
  <c r="K57" i="25" s="1"/>
  <c r="K60" i="25" s="1"/>
  <c r="H49" i="25"/>
  <c r="H52" i="25" s="1"/>
  <c r="H54" i="25" s="1"/>
  <c r="H57" i="25" s="1"/>
  <c r="H60" i="25" s="1"/>
  <c r="X49" i="25"/>
  <c r="X52" i="25" s="1"/>
  <c r="V49" i="24"/>
  <c r="V52" i="24" s="1"/>
  <c r="V54" i="24" s="1"/>
  <c r="V57" i="24" s="1"/>
  <c r="V60" i="24" s="1"/>
  <c r="R49" i="22"/>
  <c r="R52" i="22" s="1"/>
  <c r="R54" i="22" s="1"/>
  <c r="R57" i="22" s="1"/>
  <c r="R60" i="22" s="1"/>
  <c r="Q49" i="20"/>
  <c r="Q52" i="20" s="1"/>
  <c r="Q54" i="20" s="1"/>
  <c r="Q57" i="20" s="1"/>
  <c r="Q60" i="20" s="1"/>
  <c r="U49" i="18"/>
  <c r="U52" i="18" s="1"/>
  <c r="U54" i="18" s="1"/>
  <c r="U57" i="18" s="1"/>
  <c r="U60" i="18" s="1"/>
  <c r="L49" i="17"/>
  <c r="L52" i="17" s="1"/>
  <c r="L54" i="17" s="1"/>
  <c r="L57" i="17" s="1"/>
  <c r="L60" i="17" s="1"/>
  <c r="E49" i="15"/>
  <c r="E52" i="15" s="1"/>
  <c r="E54" i="15" s="1"/>
  <c r="E57" i="15" s="1"/>
  <c r="E60" i="15" s="1"/>
  <c r="Q49" i="14"/>
  <c r="Q52" i="14" s="1"/>
  <c r="Q54" i="14" s="1"/>
  <c r="Q57" i="14" s="1"/>
  <c r="Q60" i="14" s="1"/>
  <c r="J49" i="13"/>
  <c r="J52" i="13" s="1"/>
  <c r="J54" i="13" s="1"/>
  <c r="J57" i="13" s="1"/>
  <c r="J60" i="13" s="1"/>
  <c r="V49" i="11"/>
  <c r="V52" i="11" s="1"/>
  <c r="V54" i="11" s="1"/>
  <c r="V57" i="11" s="1"/>
  <c r="V60" i="11" s="1"/>
  <c r="H49" i="10"/>
  <c r="H52" i="10" s="1"/>
  <c r="H54" i="10" s="1"/>
  <c r="H57" i="10" s="1"/>
  <c r="H60" i="10" s="1"/>
  <c r="Y49" i="8"/>
  <c r="Y52" i="8" s="1"/>
  <c r="Y54" i="8" s="1"/>
  <c r="Y57" i="8" s="1"/>
  <c r="Y60" i="8" s="1"/>
  <c r="M49" i="7"/>
  <c r="M52" i="7" s="1"/>
  <c r="M54" i="7" s="1"/>
  <c r="M57" i="7" s="1"/>
  <c r="M60" i="7" s="1"/>
  <c r="M49" i="6"/>
  <c r="M52" i="6" s="1"/>
  <c r="M54" i="6" s="1"/>
  <c r="M57" i="6" s="1"/>
  <c r="M60" i="6" s="1"/>
  <c r="I49" i="4"/>
  <c r="I52" i="4" s="1"/>
  <c r="I54" i="4" s="1"/>
  <c r="I57" i="4" s="1"/>
  <c r="I60" i="4" s="1"/>
  <c r="Q49" i="3"/>
  <c r="Q52" i="3" s="1"/>
  <c r="Q54" i="3" s="1"/>
  <c r="Q57" i="3" s="1"/>
  <c r="Q60" i="3" s="1"/>
  <c r="C49" i="2"/>
  <c r="C52" i="2" s="1"/>
  <c r="C54" i="2" s="1"/>
  <c r="C57" i="2" s="1"/>
  <c r="C60" i="2" s="1"/>
  <c r="J49" i="1"/>
  <c r="J52" i="1" s="1"/>
  <c r="J54" i="1" s="1"/>
  <c r="J57" i="1" s="1"/>
  <c r="J60" i="1" s="1"/>
  <c r="V49" i="40"/>
  <c r="V52" i="40" s="1"/>
  <c r="V54" i="40" s="1"/>
  <c r="V57" i="40" s="1"/>
  <c r="V60" i="40" s="1"/>
  <c r="L49" i="39"/>
  <c r="L52" i="39" s="1"/>
  <c r="L54" i="39" s="1"/>
  <c r="L57" i="39" s="1"/>
  <c r="L60" i="39" s="1"/>
  <c r="D49" i="38"/>
  <c r="D52" i="38" s="1"/>
  <c r="D54" i="38" s="1"/>
  <c r="D57" i="38" s="1"/>
  <c r="D60" i="38" s="1"/>
  <c r="AA49" i="38"/>
  <c r="AA52" i="38" s="1"/>
  <c r="AA54" i="38" s="1"/>
  <c r="AA57" i="38" s="1"/>
  <c r="AA60" i="38" s="1"/>
  <c r="Q49" i="37"/>
  <c r="Q52" i="37" s="1"/>
  <c r="Q54" i="37" s="1"/>
  <c r="Q57" i="37" s="1"/>
  <c r="Q60" i="37" s="1"/>
  <c r="Y49" i="36"/>
  <c r="Y52" i="36" s="1"/>
  <c r="Y54" i="36" s="1"/>
  <c r="Y57" i="36" s="1"/>
  <c r="Y60" i="36" s="1"/>
  <c r="C49" i="35"/>
  <c r="C52" i="35" s="1"/>
  <c r="C54" i="35" s="1"/>
  <c r="C57" i="35" s="1"/>
  <c r="C60" i="35" s="1"/>
  <c r="Y49" i="35"/>
  <c r="Y52" i="35" s="1"/>
  <c r="Y54" i="35" s="1"/>
  <c r="Y57" i="35" s="1"/>
  <c r="Y60" i="35" s="1"/>
  <c r="H49" i="34"/>
  <c r="H52" i="34" s="1"/>
  <c r="H54" i="34" s="1"/>
  <c r="H57" i="34" s="1"/>
  <c r="H60" i="34" s="1"/>
  <c r="D49" i="31"/>
  <c r="D52" i="31" s="1"/>
  <c r="D54" i="31" s="1"/>
  <c r="D57" i="31" s="1"/>
  <c r="D60" i="31" s="1"/>
  <c r="AA49" i="31"/>
  <c r="AA52" i="31" s="1"/>
  <c r="AA54" i="31" s="1"/>
  <c r="AA57" i="31" s="1"/>
  <c r="AA60" i="31" s="1"/>
  <c r="F49" i="29"/>
  <c r="F52" i="29" s="1"/>
  <c r="F54" i="29" s="1"/>
  <c r="F57" i="29" s="1"/>
  <c r="F60" i="29" s="1"/>
  <c r="F49" i="28"/>
  <c r="F52" i="28" s="1"/>
  <c r="F54" i="28" s="1"/>
  <c r="F57" i="28" s="1"/>
  <c r="F60" i="28" s="1"/>
  <c r="I49" i="27"/>
  <c r="I52" i="27" s="1"/>
  <c r="I54" i="27" s="1"/>
  <c r="I57" i="27" s="1"/>
  <c r="I60" i="27" s="1"/>
  <c r="G49" i="27"/>
  <c r="G52" i="27" s="1"/>
  <c r="G54" i="27" s="1"/>
  <c r="G57" i="27" s="1"/>
  <c r="G60" i="27" s="1"/>
  <c r="K49" i="1"/>
  <c r="K52" i="1" s="1"/>
  <c r="K54" i="1" s="1"/>
  <c r="K57" i="1" s="1"/>
  <c r="K60" i="1" s="1"/>
  <c r="M49" i="39"/>
  <c r="M52" i="39" s="1"/>
  <c r="M54" i="39" s="1"/>
  <c r="M57" i="39" s="1"/>
  <c r="M60" i="39" s="1"/>
  <c r="R49" i="37"/>
  <c r="R52" i="37" s="1"/>
  <c r="R54" i="37" s="1"/>
  <c r="R57" i="37" s="1"/>
  <c r="R60" i="37" s="1"/>
  <c r="Z48" i="36"/>
  <c r="V49" i="33"/>
  <c r="V52" i="33" s="1"/>
  <c r="V54" i="33" s="1"/>
  <c r="V57" i="33" s="1"/>
  <c r="V60" i="33" s="1"/>
  <c r="M49" i="32"/>
  <c r="M52" i="32" s="1"/>
  <c r="M54" i="32" s="1"/>
  <c r="M57" i="32" s="1"/>
  <c r="M60" i="32" s="1"/>
  <c r="K49" i="32"/>
  <c r="K52" i="32" s="1"/>
  <c r="K54" i="32" s="1"/>
  <c r="K57" i="32" s="1"/>
  <c r="K60" i="32" s="1"/>
  <c r="E49" i="31"/>
  <c r="E52" i="31" s="1"/>
  <c r="E54" i="31" s="1"/>
  <c r="E57" i="31" s="1"/>
  <c r="E60" i="31" s="1"/>
  <c r="G49" i="28"/>
  <c r="G52" i="28" s="1"/>
  <c r="G54" i="28" s="1"/>
  <c r="G57" i="28" s="1"/>
  <c r="G60" i="28" s="1"/>
  <c r="J49" i="27"/>
  <c r="J52" i="27" s="1"/>
  <c r="J54" i="27" s="1"/>
  <c r="J57" i="27" s="1"/>
  <c r="J60" i="27" s="1"/>
  <c r="Z33" i="26"/>
  <c r="I49" i="25"/>
  <c r="I52" i="25" s="1"/>
  <c r="I54" i="25" s="1"/>
  <c r="I57" i="25" s="1"/>
  <c r="I60" i="25" s="1"/>
  <c r="N49" i="23"/>
  <c r="N52" i="23" s="1"/>
  <c r="N54" i="23" s="1"/>
  <c r="N57" i="23" s="1"/>
  <c r="N60" i="23" s="1"/>
  <c r="S49" i="22"/>
  <c r="S52" i="22" s="1"/>
  <c r="S54" i="22" s="1"/>
  <c r="S57" i="22" s="1"/>
  <c r="S60" i="22" s="1"/>
  <c r="F49" i="21"/>
  <c r="F52" i="21" s="1"/>
  <c r="F54" i="21" s="1"/>
  <c r="F57" i="21" s="1"/>
  <c r="F60" i="21" s="1"/>
  <c r="R49" i="20"/>
  <c r="R52" i="20" s="1"/>
  <c r="R54" i="20" s="1"/>
  <c r="R57" i="20" s="1"/>
  <c r="R60" i="20" s="1"/>
  <c r="G49" i="19"/>
  <c r="G52" i="19" s="1"/>
  <c r="G54" i="19" s="1"/>
  <c r="G57" i="19" s="1"/>
  <c r="G60" i="19" s="1"/>
  <c r="M49" i="17"/>
  <c r="M52" i="17" s="1"/>
  <c r="M54" i="17" s="1"/>
  <c r="M57" i="17" s="1"/>
  <c r="M60" i="17" s="1"/>
  <c r="T49" i="16"/>
  <c r="T52" i="16" s="1"/>
  <c r="T54" i="16" s="1"/>
  <c r="T57" i="16" s="1"/>
  <c r="T60" i="16" s="1"/>
  <c r="D49" i="15"/>
  <c r="D52" i="15" s="1"/>
  <c r="D54" i="15" s="1"/>
  <c r="D57" i="15" s="1"/>
  <c r="D60" i="15" s="1"/>
  <c r="R49" i="14"/>
  <c r="R52" i="14" s="1"/>
  <c r="R54" i="14" s="1"/>
  <c r="R57" i="14" s="1"/>
  <c r="R60" i="14" s="1"/>
  <c r="K49" i="13"/>
  <c r="K52" i="13" s="1"/>
  <c r="K54" i="13" s="1"/>
  <c r="K57" i="13" s="1"/>
  <c r="K60" i="13" s="1"/>
  <c r="S49" i="12"/>
  <c r="S52" i="12" s="1"/>
  <c r="S54" i="12" s="1"/>
  <c r="S57" i="12" s="1"/>
  <c r="S60" i="12" s="1"/>
  <c r="Z48" i="8"/>
  <c r="L49" i="6"/>
  <c r="L52" i="6" s="1"/>
  <c r="L54" i="6" s="1"/>
  <c r="L57" i="6" s="1"/>
  <c r="L60" i="6" s="1"/>
  <c r="J49" i="4"/>
  <c r="J52" i="4" s="1"/>
  <c r="J54" i="4" s="1"/>
  <c r="J57" i="4" s="1"/>
  <c r="J60" i="4" s="1"/>
  <c r="O49" i="39"/>
  <c r="O52" i="39" s="1"/>
  <c r="O54" i="39" s="1"/>
  <c r="O57" i="39" s="1"/>
  <c r="O60" i="39" s="1"/>
  <c r="G49" i="38"/>
  <c r="G52" i="38" s="1"/>
  <c r="G54" i="38" s="1"/>
  <c r="G57" i="38" s="1"/>
  <c r="G60" i="38" s="1"/>
  <c r="T49" i="37"/>
  <c r="T52" i="37" s="1"/>
  <c r="T54" i="37" s="1"/>
  <c r="T57" i="37" s="1"/>
  <c r="T60" i="37" s="1"/>
  <c r="M49" i="1"/>
  <c r="M52" i="1" s="1"/>
  <c r="M54" i="1" s="1"/>
  <c r="M57" i="1" s="1"/>
  <c r="M60" i="1" s="1"/>
  <c r="F49" i="36"/>
  <c r="F52" i="36" s="1"/>
  <c r="F54" i="36" s="1"/>
  <c r="F57" i="36" s="1"/>
  <c r="F60" i="36" s="1"/>
  <c r="O49" i="32"/>
  <c r="O52" i="32" s="1"/>
  <c r="O54" i="32" s="1"/>
  <c r="O57" i="32" s="1"/>
  <c r="O60" i="32" s="1"/>
  <c r="N49" i="1"/>
  <c r="N52" i="1" s="1"/>
  <c r="N54" i="1" s="1"/>
  <c r="N57" i="1" s="1"/>
  <c r="N60" i="1" s="1"/>
  <c r="L49" i="1"/>
  <c r="L52" i="1" s="1"/>
  <c r="L54" i="1" s="1"/>
  <c r="L57" i="1" s="1"/>
  <c r="L60" i="1" s="1"/>
  <c r="Z33" i="40"/>
  <c r="P49" i="39"/>
  <c r="P52" i="39" s="1"/>
  <c r="P54" i="39" s="1"/>
  <c r="P57" i="39" s="1"/>
  <c r="P60" i="39" s="1"/>
  <c r="N49" i="39"/>
  <c r="N52" i="39" s="1"/>
  <c r="N54" i="39" s="1"/>
  <c r="N57" i="39" s="1"/>
  <c r="N60" i="39" s="1"/>
  <c r="H49" i="38"/>
  <c r="H52" i="38" s="1"/>
  <c r="H54" i="38" s="1"/>
  <c r="H57" i="38" s="1"/>
  <c r="H60" i="38" s="1"/>
  <c r="U49" i="37"/>
  <c r="U52" i="37" s="1"/>
  <c r="U54" i="37" s="1"/>
  <c r="U57" i="37" s="1"/>
  <c r="U60" i="37" s="1"/>
  <c r="G49" i="35"/>
  <c r="G52" i="35" s="1"/>
  <c r="G54" i="35" s="1"/>
  <c r="G57" i="35" s="1"/>
  <c r="G60" i="35" s="1"/>
  <c r="Y49" i="33"/>
  <c r="Y52" i="33" s="1"/>
  <c r="Y54" i="33" s="1"/>
  <c r="Y57" i="33" s="1"/>
  <c r="Y60" i="33" s="1"/>
  <c r="P49" i="32"/>
  <c r="P52" i="32" s="1"/>
  <c r="P54" i="32" s="1"/>
  <c r="P57" i="32" s="1"/>
  <c r="P60" i="32" s="1"/>
  <c r="H49" i="31"/>
  <c r="H52" i="31" s="1"/>
  <c r="H54" i="31" s="1"/>
  <c r="H57" i="31" s="1"/>
  <c r="H60" i="31" s="1"/>
  <c r="J49" i="29"/>
  <c r="J52" i="29" s="1"/>
  <c r="J54" i="29" s="1"/>
  <c r="J57" i="29" s="1"/>
  <c r="J60" i="29" s="1"/>
  <c r="M49" i="27"/>
  <c r="M52" i="27" s="1"/>
  <c r="M54" i="27" s="1"/>
  <c r="M57" i="27" s="1"/>
  <c r="M60" i="27" s="1"/>
  <c r="K49" i="27"/>
  <c r="K52" i="27" s="1"/>
  <c r="K54" i="27" s="1"/>
  <c r="K57" i="27" s="1"/>
  <c r="K60" i="27" s="1"/>
  <c r="O49" i="25"/>
  <c r="O52" i="25" s="1"/>
  <c r="O54" i="25" s="1"/>
  <c r="O57" i="25" s="1"/>
  <c r="O60" i="25" s="1"/>
  <c r="D49" i="24"/>
  <c r="D52" i="24" s="1"/>
  <c r="D54" i="24" s="1"/>
  <c r="D57" i="24" s="1"/>
  <c r="D60" i="24" s="1"/>
  <c r="AA49" i="24"/>
  <c r="AA52" i="24" s="1"/>
  <c r="AA54" i="24" s="1"/>
  <c r="AA57" i="24" s="1"/>
  <c r="AA60" i="24" s="1"/>
  <c r="V49" i="22"/>
  <c r="V52" i="22" s="1"/>
  <c r="V54" i="22" s="1"/>
  <c r="V57" i="22" s="1"/>
  <c r="V60" i="22" s="1"/>
  <c r="I49" i="21"/>
  <c r="I52" i="21" s="1"/>
  <c r="I54" i="21" s="1"/>
  <c r="I57" i="21" s="1"/>
  <c r="I60" i="21" s="1"/>
  <c r="G49" i="21"/>
  <c r="G52" i="21" s="1"/>
  <c r="G54" i="21" s="1"/>
  <c r="G57" i="21" s="1"/>
  <c r="G60" i="21" s="1"/>
  <c r="U49" i="20"/>
  <c r="U52" i="20" s="1"/>
  <c r="U54" i="20" s="1"/>
  <c r="U57" i="20" s="1"/>
  <c r="U60" i="20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P49" i="17"/>
  <c r="P52" i="17" s="1"/>
  <c r="P54" i="17" s="1"/>
  <c r="P57" i="17" s="1"/>
  <c r="P60" i="17" s="1"/>
  <c r="W49" i="16"/>
  <c r="W52" i="16" s="1"/>
  <c r="W54" i="16" s="1"/>
  <c r="W57" i="16" s="1"/>
  <c r="W60" i="16" s="1"/>
  <c r="I49" i="15"/>
  <c r="I52" i="15" s="1"/>
  <c r="I54" i="15" s="1"/>
  <c r="I57" i="15" s="1"/>
  <c r="I60" i="15" s="1"/>
  <c r="L49" i="10"/>
  <c r="L52" i="10" s="1"/>
  <c r="L54" i="10" s="1"/>
  <c r="L57" i="10" s="1"/>
  <c r="L60" i="10" s="1"/>
  <c r="J49" i="10"/>
  <c r="J52" i="10" s="1"/>
  <c r="J54" i="10" s="1"/>
  <c r="J57" i="10" s="1"/>
  <c r="J60" i="10" s="1"/>
  <c r="E49" i="8"/>
  <c r="E52" i="8" s="1"/>
  <c r="E54" i="8" s="1"/>
  <c r="E57" i="8" s="1"/>
  <c r="E60" i="8" s="1"/>
  <c r="Q49" i="7"/>
  <c r="Q52" i="7" s="1"/>
  <c r="Q54" i="7" s="1"/>
  <c r="Q57" i="7" s="1"/>
  <c r="Q60" i="7" s="1"/>
  <c r="Q49" i="6"/>
  <c r="Q52" i="6" s="1"/>
  <c r="Q54" i="6" s="1"/>
  <c r="Q57" i="6" s="1"/>
  <c r="Q60" i="6" s="1"/>
  <c r="J49" i="5"/>
  <c r="J52" i="5" s="1"/>
  <c r="J54" i="5" s="1"/>
  <c r="J57" i="5" s="1"/>
  <c r="J60" i="5" s="1"/>
  <c r="M49" i="4"/>
  <c r="M52" i="4" s="1"/>
  <c r="M54" i="4" s="1"/>
  <c r="M57" i="4" s="1"/>
  <c r="M60" i="4" s="1"/>
  <c r="U49" i="3"/>
  <c r="U52" i="3" s="1"/>
  <c r="U54" i="3" s="1"/>
  <c r="U57" i="3" s="1"/>
  <c r="U60" i="3" s="1"/>
  <c r="G49" i="2"/>
  <c r="G52" i="2" s="1"/>
  <c r="G54" i="2" s="1"/>
  <c r="G57" i="2" s="1"/>
  <c r="G60" i="2" s="1"/>
  <c r="Z48" i="2"/>
  <c r="W49" i="22"/>
  <c r="W52" i="22" s="1"/>
  <c r="W54" i="22" s="1"/>
  <c r="W57" i="22" s="1"/>
  <c r="W60" i="22" s="1"/>
  <c r="J49" i="21"/>
  <c r="J52" i="21" s="1"/>
  <c r="J54" i="21" s="1"/>
  <c r="J57" i="21" s="1"/>
  <c r="J60" i="21" s="1"/>
  <c r="D49" i="18"/>
  <c r="D52" i="18" s="1"/>
  <c r="D54" i="18" s="1"/>
  <c r="D57" i="18" s="1"/>
  <c r="D60" i="18" s="1"/>
  <c r="X49" i="18"/>
  <c r="Z49" i="18" s="1"/>
  <c r="Z33" i="16"/>
  <c r="V49" i="16"/>
  <c r="V52" i="16" s="1"/>
  <c r="V54" i="16" s="1"/>
  <c r="V57" i="16" s="1"/>
  <c r="V60" i="16" s="1"/>
  <c r="J49" i="15"/>
  <c r="J52" i="15" s="1"/>
  <c r="J54" i="15" s="1"/>
  <c r="J57" i="15" s="1"/>
  <c r="J60" i="15" s="1"/>
  <c r="V49" i="14"/>
  <c r="V52" i="14" s="1"/>
  <c r="V54" i="14" s="1"/>
  <c r="V57" i="14" s="1"/>
  <c r="V60" i="14" s="1"/>
  <c r="O49" i="13"/>
  <c r="O52" i="13" s="1"/>
  <c r="O54" i="13" s="1"/>
  <c r="O57" i="13" s="1"/>
  <c r="O60" i="13" s="1"/>
  <c r="E49" i="11"/>
  <c r="E52" i="11" s="1"/>
  <c r="E54" i="11" s="1"/>
  <c r="E57" i="11" s="1"/>
  <c r="E60" i="11" s="1"/>
  <c r="C49" i="11"/>
  <c r="C52" i="11" s="1"/>
  <c r="C54" i="11" s="1"/>
  <c r="C57" i="11" s="1"/>
  <c r="C60" i="11" s="1"/>
  <c r="W49" i="9"/>
  <c r="W52" i="9" s="1"/>
  <c r="W54" i="9" s="1"/>
  <c r="W57" i="9" s="1"/>
  <c r="W60" i="9" s="1"/>
  <c r="H49" i="8"/>
  <c r="H52" i="8" s="1"/>
  <c r="H54" i="8" s="1"/>
  <c r="H57" i="8" s="1"/>
  <c r="H60" i="8" s="1"/>
  <c r="R49" i="7"/>
  <c r="R52" i="7" s="1"/>
  <c r="R54" i="7" s="1"/>
  <c r="R57" i="7" s="1"/>
  <c r="R60" i="7" s="1"/>
  <c r="R49" i="6"/>
  <c r="R52" i="6" s="1"/>
  <c r="R54" i="6" s="1"/>
  <c r="R57" i="6" s="1"/>
  <c r="R60" i="6" s="1"/>
  <c r="H49" i="5"/>
  <c r="H52" i="5" s="1"/>
  <c r="H54" i="5" s="1"/>
  <c r="H57" i="5" s="1"/>
  <c r="H60" i="5" s="1"/>
  <c r="N49" i="30"/>
  <c r="N52" i="30" s="1"/>
  <c r="N54" i="30" s="1"/>
  <c r="N57" i="30" s="1"/>
  <c r="N60" i="30" s="1"/>
  <c r="Q49" i="25"/>
  <c r="Q52" i="25" s="1"/>
  <c r="Q54" i="25" s="1"/>
  <c r="Q57" i="25" s="1"/>
  <c r="Q60" i="25" s="1"/>
  <c r="Z33" i="22"/>
  <c r="L49" i="5"/>
  <c r="L52" i="5" s="1"/>
  <c r="L54" i="5" s="1"/>
  <c r="L57" i="5" s="1"/>
  <c r="L60" i="5" s="1"/>
  <c r="Q49" i="1"/>
  <c r="Q52" i="1" s="1"/>
  <c r="Q54" i="1" s="1"/>
  <c r="Q57" i="1" s="1"/>
  <c r="Q60" i="1" s="1"/>
  <c r="G49" i="40"/>
  <c r="G52" i="40" s="1"/>
  <c r="G54" i="40" s="1"/>
  <c r="G57" i="40" s="1"/>
  <c r="G60" i="40" s="1"/>
  <c r="S49" i="39"/>
  <c r="S52" i="39" s="1"/>
  <c r="S54" i="39" s="1"/>
  <c r="S57" i="39" s="1"/>
  <c r="S60" i="39" s="1"/>
  <c r="K49" i="38"/>
  <c r="K52" i="38" s="1"/>
  <c r="K54" i="38" s="1"/>
  <c r="K57" i="38" s="1"/>
  <c r="K60" i="38" s="1"/>
  <c r="J49" i="36"/>
  <c r="J52" i="36" s="1"/>
  <c r="J54" i="36" s="1"/>
  <c r="J57" i="36" s="1"/>
  <c r="J60" i="36" s="1"/>
  <c r="J49" i="35"/>
  <c r="J52" i="35" s="1"/>
  <c r="J54" i="35" s="1"/>
  <c r="J57" i="35" s="1"/>
  <c r="J60" i="35" s="1"/>
  <c r="O49" i="34"/>
  <c r="O52" i="34" s="1"/>
  <c r="O54" i="34" s="1"/>
  <c r="O57" i="34" s="1"/>
  <c r="O60" i="34" s="1"/>
  <c r="S49" i="32"/>
  <c r="S52" i="32" s="1"/>
  <c r="S54" i="32" s="1"/>
  <c r="S57" i="32" s="1"/>
  <c r="S60" i="32" s="1"/>
  <c r="P49" i="27"/>
  <c r="P52" i="27" s="1"/>
  <c r="P54" i="27" s="1"/>
  <c r="P57" i="27" s="1"/>
  <c r="P60" i="27" s="1"/>
  <c r="T49" i="23"/>
  <c r="T52" i="23" s="1"/>
  <c r="T54" i="23" s="1"/>
  <c r="T57" i="23" s="1"/>
  <c r="T60" i="23" s="1"/>
  <c r="P49" i="19"/>
  <c r="P52" i="19" s="1"/>
  <c r="P54" i="19" s="1"/>
  <c r="P57" i="19" s="1"/>
  <c r="P60" i="19" s="1"/>
  <c r="S49" i="17"/>
  <c r="S52" i="17" s="1"/>
  <c r="S54" i="17" s="1"/>
  <c r="S57" i="17" s="1"/>
  <c r="S60" i="17" s="1"/>
  <c r="D49" i="16"/>
  <c r="D52" i="16" s="1"/>
  <c r="D54" i="16" s="1"/>
  <c r="D57" i="16" s="1"/>
  <c r="D60" i="16" s="1"/>
  <c r="Q49" i="13"/>
  <c r="Q52" i="13" s="1"/>
  <c r="Q54" i="13" s="1"/>
  <c r="Q57" i="13" s="1"/>
  <c r="Q60" i="13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O49" i="10"/>
  <c r="O52" i="10" s="1"/>
  <c r="O54" i="10" s="1"/>
  <c r="O57" i="10" s="1"/>
  <c r="O60" i="10" s="1"/>
  <c r="P49" i="4"/>
  <c r="P52" i="4" s="1"/>
  <c r="P54" i="4" s="1"/>
  <c r="P57" i="4" s="1"/>
  <c r="P60" i="4" s="1"/>
  <c r="J49" i="2"/>
  <c r="J52" i="2" s="1"/>
  <c r="J54" i="2" s="1"/>
  <c r="J57" i="2" s="1"/>
  <c r="J60" i="2" s="1"/>
  <c r="F49" i="40"/>
  <c r="F52" i="40" s="1"/>
  <c r="F54" i="40" s="1"/>
  <c r="F57" i="40" s="1"/>
  <c r="F60" i="40" s="1"/>
  <c r="Z48" i="40"/>
  <c r="K49" i="31"/>
  <c r="K52" i="31" s="1"/>
  <c r="K54" i="31" s="1"/>
  <c r="K57" i="31" s="1"/>
  <c r="K60" i="31" s="1"/>
  <c r="R49" i="25"/>
  <c r="R52" i="25" s="1"/>
  <c r="R54" i="25" s="1"/>
  <c r="R57" i="25" s="1"/>
  <c r="R60" i="25" s="1"/>
  <c r="Y49" i="22"/>
  <c r="Y52" i="22" s="1"/>
  <c r="Y54" i="22" s="1"/>
  <c r="Y57" i="22" s="1"/>
  <c r="Y60" i="22" s="1"/>
  <c r="L49" i="21"/>
  <c r="L52" i="21" s="1"/>
  <c r="L54" i="21" s="1"/>
  <c r="L57" i="21" s="1"/>
  <c r="L60" i="21" s="1"/>
  <c r="R49" i="1"/>
  <c r="R52" i="1" s="1"/>
  <c r="R54" i="1" s="1"/>
  <c r="R57" i="1" s="1"/>
  <c r="R60" i="1" s="1"/>
  <c r="E49" i="40"/>
  <c r="E52" i="40" s="1"/>
  <c r="E54" i="40" s="1"/>
  <c r="E57" i="40" s="1"/>
  <c r="E60" i="40" s="1"/>
  <c r="T49" i="39"/>
  <c r="T52" i="39" s="1"/>
  <c r="T54" i="39" s="1"/>
  <c r="T57" i="39" s="1"/>
  <c r="T60" i="39" s="1"/>
  <c r="L49" i="38"/>
  <c r="L52" i="38" s="1"/>
  <c r="L54" i="38" s="1"/>
  <c r="L57" i="38" s="1"/>
  <c r="L60" i="38" s="1"/>
  <c r="J49" i="38"/>
  <c r="J52" i="38" s="1"/>
  <c r="J54" i="38" s="1"/>
  <c r="J57" i="38" s="1"/>
  <c r="J60" i="38" s="1"/>
  <c r="Y49" i="37"/>
  <c r="Y52" i="37" s="1"/>
  <c r="Y54" i="37" s="1"/>
  <c r="Y57" i="37" s="1"/>
  <c r="Y60" i="37" s="1"/>
  <c r="K49" i="35"/>
  <c r="K52" i="35" s="1"/>
  <c r="K54" i="35" s="1"/>
  <c r="K57" i="35" s="1"/>
  <c r="K60" i="35" s="1"/>
  <c r="P49" i="34"/>
  <c r="P52" i="34" s="1"/>
  <c r="P54" i="34" s="1"/>
  <c r="P57" i="34" s="1"/>
  <c r="P60" i="34" s="1"/>
  <c r="N49" i="34"/>
  <c r="N52" i="34" s="1"/>
  <c r="N54" i="34" s="1"/>
  <c r="N57" i="34" s="1"/>
  <c r="N60" i="34" s="1"/>
  <c r="G49" i="33"/>
  <c r="G52" i="33" s="1"/>
  <c r="G54" i="33" s="1"/>
  <c r="G57" i="33" s="1"/>
  <c r="G60" i="33" s="1"/>
  <c r="E49" i="33"/>
  <c r="E52" i="33" s="1"/>
  <c r="E54" i="33" s="1"/>
  <c r="E57" i="33" s="1"/>
  <c r="E60" i="33" s="1"/>
  <c r="L49" i="31"/>
  <c r="L52" i="31" s="1"/>
  <c r="L54" i="31" s="1"/>
  <c r="L57" i="31" s="1"/>
  <c r="L60" i="31" s="1"/>
  <c r="N49" i="29"/>
  <c r="N52" i="29" s="1"/>
  <c r="N54" i="29" s="1"/>
  <c r="N57" i="29" s="1"/>
  <c r="N60" i="29" s="1"/>
  <c r="N49" i="28"/>
  <c r="N52" i="28" s="1"/>
  <c r="N54" i="28" s="1"/>
  <c r="N57" i="28" s="1"/>
  <c r="N60" i="28" s="1"/>
  <c r="Q49" i="27"/>
  <c r="Q52" i="27" s="1"/>
  <c r="Q54" i="27" s="1"/>
  <c r="Q57" i="27" s="1"/>
  <c r="Q60" i="27" s="1"/>
  <c r="I49" i="26"/>
  <c r="I52" i="26" s="1"/>
  <c r="I54" i="26" s="1"/>
  <c r="I57" i="26" s="1"/>
  <c r="I60" i="26" s="1"/>
  <c r="G49" i="26"/>
  <c r="G52" i="26" s="1"/>
  <c r="G54" i="26" s="1"/>
  <c r="G57" i="26" s="1"/>
  <c r="G60" i="26" s="1"/>
  <c r="S49" i="25"/>
  <c r="S52" i="25" s="1"/>
  <c r="S54" i="25" s="1"/>
  <c r="S57" i="25" s="1"/>
  <c r="S60" i="25" s="1"/>
  <c r="H49" i="24"/>
  <c r="H52" i="24" s="1"/>
  <c r="H54" i="24" s="1"/>
  <c r="H57" i="24" s="1"/>
  <c r="H60" i="24" s="1"/>
  <c r="D49" i="22"/>
  <c r="D52" i="22" s="1"/>
  <c r="D54" i="22" s="1"/>
  <c r="D57" i="22" s="1"/>
  <c r="D60" i="22" s="1"/>
  <c r="Z48" i="22"/>
  <c r="Y49" i="20"/>
  <c r="Y52" i="20" s="1"/>
  <c r="Y54" i="20" s="1"/>
  <c r="Y57" i="20" s="1"/>
  <c r="Y60" i="20" s="1"/>
  <c r="Q49" i="19"/>
  <c r="Q52" i="19" s="1"/>
  <c r="Q54" i="19" s="1"/>
  <c r="Q57" i="19" s="1"/>
  <c r="Q60" i="19" s="1"/>
  <c r="G49" i="18"/>
  <c r="G52" i="18" s="1"/>
  <c r="G54" i="18" s="1"/>
  <c r="G57" i="18" s="1"/>
  <c r="G60" i="18" s="1"/>
  <c r="T49" i="17"/>
  <c r="T52" i="17" s="1"/>
  <c r="T54" i="17" s="1"/>
  <c r="T57" i="17" s="1"/>
  <c r="T60" i="17" s="1"/>
  <c r="R49" i="17"/>
  <c r="R52" i="17" s="1"/>
  <c r="R54" i="17" s="1"/>
  <c r="R57" i="17" s="1"/>
  <c r="R60" i="17" s="1"/>
  <c r="E49" i="16"/>
  <c r="E52" i="16" s="1"/>
  <c r="E54" i="16" s="1"/>
  <c r="E57" i="16" s="1"/>
  <c r="E60" i="16" s="1"/>
  <c r="C49" i="16"/>
  <c r="C52" i="16" s="1"/>
  <c r="C54" i="16" s="1"/>
  <c r="C57" i="16" s="1"/>
  <c r="C60" i="16" s="1"/>
  <c r="M49" i="15"/>
  <c r="M52" i="15" s="1"/>
  <c r="M54" i="15" s="1"/>
  <c r="M57" i="15" s="1"/>
  <c r="M60" i="15" s="1"/>
  <c r="W49" i="14"/>
  <c r="W52" i="14" s="1"/>
  <c r="W54" i="14" s="1"/>
  <c r="W57" i="14" s="1"/>
  <c r="W60" i="14" s="1"/>
  <c r="R49" i="13"/>
  <c r="R52" i="13" s="1"/>
  <c r="R54" i="13" s="1"/>
  <c r="R57" i="13" s="1"/>
  <c r="R60" i="13" s="1"/>
  <c r="P49" i="13"/>
  <c r="P52" i="13" s="1"/>
  <c r="P54" i="13" s="1"/>
  <c r="P57" i="13" s="1"/>
  <c r="P60" i="13" s="1"/>
  <c r="D49" i="12"/>
  <c r="D52" i="12" s="1"/>
  <c r="D54" i="12" s="1"/>
  <c r="D57" i="12" s="1"/>
  <c r="D60" i="12" s="1"/>
  <c r="AA49" i="12"/>
  <c r="AA52" i="12" s="1"/>
  <c r="AA54" i="12" s="1"/>
  <c r="AA57" i="12" s="1"/>
  <c r="AA60" i="12" s="1"/>
  <c r="Z48" i="12"/>
  <c r="P49" i="10"/>
  <c r="P52" i="10" s="1"/>
  <c r="P54" i="10" s="1"/>
  <c r="P57" i="10" s="1"/>
  <c r="P60" i="10" s="1"/>
  <c r="AA49" i="9"/>
  <c r="AA52" i="9" s="1"/>
  <c r="AA54" i="9" s="1"/>
  <c r="AA57" i="9" s="1"/>
  <c r="AA60" i="9" s="1"/>
  <c r="Z48" i="9"/>
  <c r="U49" i="7"/>
  <c r="U52" i="7" s="1"/>
  <c r="U54" i="7" s="1"/>
  <c r="U57" i="7" s="1"/>
  <c r="U60" i="7" s="1"/>
  <c r="U49" i="6"/>
  <c r="U52" i="6" s="1"/>
  <c r="U54" i="6" s="1"/>
  <c r="U57" i="6" s="1"/>
  <c r="U60" i="6" s="1"/>
  <c r="Q49" i="4"/>
  <c r="Q52" i="4" s="1"/>
  <c r="Q54" i="4" s="1"/>
  <c r="Q57" i="4" s="1"/>
  <c r="Q60" i="4" s="1"/>
  <c r="C49" i="3"/>
  <c r="C52" i="3" s="1"/>
  <c r="C54" i="3" s="1"/>
  <c r="C57" i="3" s="1"/>
  <c r="C60" i="3" s="1"/>
  <c r="Y49" i="3"/>
  <c r="Y52" i="3" s="1"/>
  <c r="Y54" i="3" s="1"/>
  <c r="Y57" i="3" s="1"/>
  <c r="Y60" i="3" s="1"/>
  <c r="K49" i="2"/>
  <c r="K52" i="2" s="1"/>
  <c r="K54" i="2" s="1"/>
  <c r="K57" i="2" s="1"/>
  <c r="K60" i="2" s="1"/>
  <c r="U49" i="1"/>
  <c r="U52" i="1" s="1"/>
  <c r="U54" i="1" s="1"/>
  <c r="U57" i="1" s="1"/>
  <c r="U60" i="1" s="1"/>
  <c r="W49" i="39"/>
  <c r="W52" i="39" s="1"/>
  <c r="W54" i="39" s="1"/>
  <c r="W57" i="39" s="1"/>
  <c r="W60" i="39" s="1"/>
  <c r="O49" i="38"/>
  <c r="O52" i="38" s="1"/>
  <c r="O54" i="38" s="1"/>
  <c r="O57" i="38" s="1"/>
  <c r="O60" i="38" s="1"/>
  <c r="N49" i="36"/>
  <c r="N52" i="36" s="1"/>
  <c r="N54" i="36" s="1"/>
  <c r="N57" i="36" s="1"/>
  <c r="N60" i="36" s="1"/>
  <c r="S49" i="34"/>
  <c r="S52" i="34" s="1"/>
  <c r="S54" i="34" s="1"/>
  <c r="S57" i="34" s="1"/>
  <c r="S60" i="34" s="1"/>
  <c r="X49" i="33"/>
  <c r="X52" i="33" s="1"/>
  <c r="K49" i="24"/>
  <c r="K52" i="24" s="1"/>
  <c r="K54" i="24" s="1"/>
  <c r="K57" i="24" s="1"/>
  <c r="K60" i="24" s="1"/>
  <c r="I49" i="24"/>
  <c r="I52" i="24" s="1"/>
  <c r="I54" i="24" s="1"/>
  <c r="I57" i="24" s="1"/>
  <c r="I60" i="24" s="1"/>
  <c r="X49" i="23"/>
  <c r="Z49" i="23" s="1"/>
  <c r="G49" i="22"/>
  <c r="G52" i="22" s="1"/>
  <c r="G54" i="22" s="1"/>
  <c r="G57" i="22" s="1"/>
  <c r="G60" i="22" s="1"/>
  <c r="H49" i="18"/>
  <c r="H52" i="18" s="1"/>
  <c r="H54" i="18" s="1"/>
  <c r="H57" i="18" s="1"/>
  <c r="H60" i="18" s="1"/>
  <c r="H49" i="16"/>
  <c r="H52" i="16" s="1"/>
  <c r="H54" i="16" s="1"/>
  <c r="H57" i="16" s="1"/>
  <c r="H60" i="16" s="1"/>
  <c r="F49" i="16"/>
  <c r="F52" i="16" s="1"/>
  <c r="F54" i="16" s="1"/>
  <c r="F57" i="16" s="1"/>
  <c r="F60" i="16" s="1"/>
  <c r="X49" i="16"/>
  <c r="P49" i="15"/>
  <c r="P52" i="15" s="1"/>
  <c r="P54" i="15" s="1"/>
  <c r="P57" i="15" s="1"/>
  <c r="P60" i="15" s="1"/>
  <c r="F49" i="14"/>
  <c r="F52" i="14" s="1"/>
  <c r="F54" i="14" s="1"/>
  <c r="F57" i="14" s="1"/>
  <c r="F60" i="14" s="1"/>
  <c r="L49" i="8"/>
  <c r="L52" i="8" s="1"/>
  <c r="L54" i="8" s="1"/>
  <c r="L57" i="8" s="1"/>
  <c r="L60" i="8" s="1"/>
  <c r="L49" i="40"/>
  <c r="L52" i="40" s="1"/>
  <c r="L54" i="40" s="1"/>
  <c r="L57" i="40" s="1"/>
  <c r="L60" i="40" s="1"/>
  <c r="I49" i="40"/>
  <c r="I52" i="40" s="1"/>
  <c r="I54" i="40" s="1"/>
  <c r="I57" i="40" s="1"/>
  <c r="I60" i="40" s="1"/>
  <c r="O49" i="35"/>
  <c r="O52" i="35" s="1"/>
  <c r="O54" i="35" s="1"/>
  <c r="O57" i="35" s="1"/>
  <c r="O60" i="35" s="1"/>
  <c r="R49" i="29"/>
  <c r="R52" i="29" s="1"/>
  <c r="R54" i="29" s="1"/>
  <c r="R57" i="29" s="1"/>
  <c r="R60" i="29" s="1"/>
  <c r="W49" i="25"/>
  <c r="W52" i="25" s="1"/>
  <c r="W54" i="25" s="1"/>
  <c r="W57" i="25" s="1"/>
  <c r="W60" i="25" s="1"/>
  <c r="J49" i="24"/>
  <c r="J52" i="24" s="1"/>
  <c r="J54" i="24" s="1"/>
  <c r="J57" i="24" s="1"/>
  <c r="J60" i="24" s="1"/>
  <c r="O49" i="15"/>
  <c r="O52" i="15" s="1"/>
  <c r="O54" i="15" s="1"/>
  <c r="O57" i="15" s="1"/>
  <c r="O60" i="15" s="1"/>
  <c r="E49" i="14"/>
  <c r="E52" i="14" s="1"/>
  <c r="E54" i="14" s="1"/>
  <c r="E57" i="14" s="1"/>
  <c r="E60" i="14" s="1"/>
  <c r="R49" i="5"/>
  <c r="R52" i="5" s="1"/>
  <c r="R54" i="5" s="1"/>
  <c r="R57" i="5" s="1"/>
  <c r="R60" i="5" s="1"/>
  <c r="O49" i="2"/>
  <c r="O52" i="2" s="1"/>
  <c r="O54" i="2" s="1"/>
  <c r="O57" i="2" s="1"/>
  <c r="O60" i="2" s="1"/>
  <c r="Q49" i="38"/>
  <c r="Q52" i="38" s="1"/>
  <c r="Q54" i="38" s="1"/>
  <c r="Q57" i="38" s="1"/>
  <c r="Q60" i="38" s="1"/>
  <c r="L49" i="33"/>
  <c r="L52" i="33" s="1"/>
  <c r="L54" i="33" s="1"/>
  <c r="L57" i="33" s="1"/>
  <c r="L60" i="33" s="1"/>
  <c r="Q49" i="31"/>
  <c r="Q52" i="31" s="1"/>
  <c r="Q54" i="31" s="1"/>
  <c r="Q57" i="31" s="1"/>
  <c r="Q60" i="31" s="1"/>
  <c r="U49" i="30"/>
  <c r="U52" i="30" s="1"/>
  <c r="U54" i="30" s="1"/>
  <c r="U57" i="30" s="1"/>
  <c r="U60" i="30" s="1"/>
  <c r="S49" i="28"/>
  <c r="S52" i="28" s="1"/>
  <c r="S54" i="28" s="1"/>
  <c r="S57" i="28" s="1"/>
  <c r="S60" i="28" s="1"/>
  <c r="N49" i="26"/>
  <c r="N52" i="26" s="1"/>
  <c r="N54" i="26" s="1"/>
  <c r="N57" i="26" s="1"/>
  <c r="N60" i="26" s="1"/>
  <c r="M49" i="24"/>
  <c r="M52" i="24" s="1"/>
  <c r="M54" i="24" s="1"/>
  <c r="M57" i="24" s="1"/>
  <c r="M60" i="24" s="1"/>
  <c r="D49" i="23"/>
  <c r="D52" i="23" s="1"/>
  <c r="D54" i="23" s="1"/>
  <c r="D57" i="23" s="1"/>
  <c r="D60" i="23" s="1"/>
  <c r="AA49" i="23"/>
  <c r="AA52" i="23" s="1"/>
  <c r="AA54" i="23" s="1"/>
  <c r="AA57" i="23" s="1"/>
  <c r="AA60" i="23" s="1"/>
  <c r="V49" i="19"/>
  <c r="V52" i="19" s="1"/>
  <c r="V54" i="19" s="1"/>
  <c r="V57" i="19" s="1"/>
  <c r="V60" i="19" s="1"/>
  <c r="L49" i="18"/>
  <c r="L52" i="18" s="1"/>
  <c r="L54" i="18" s="1"/>
  <c r="L57" i="18" s="1"/>
  <c r="L60" i="18" s="1"/>
  <c r="C49" i="17"/>
  <c r="C52" i="17" s="1"/>
  <c r="C54" i="17" s="1"/>
  <c r="C57" i="17" s="1"/>
  <c r="C60" i="17" s="1"/>
  <c r="J49" i="16"/>
  <c r="J52" i="16" s="1"/>
  <c r="J54" i="16" s="1"/>
  <c r="J57" i="16" s="1"/>
  <c r="J60" i="16" s="1"/>
  <c r="R49" i="15"/>
  <c r="R52" i="15" s="1"/>
  <c r="R54" i="15" s="1"/>
  <c r="R57" i="15" s="1"/>
  <c r="R60" i="15" s="1"/>
  <c r="H49" i="14"/>
  <c r="H52" i="14" s="1"/>
  <c r="H54" i="14" s="1"/>
  <c r="H57" i="14" s="1"/>
  <c r="H60" i="14" s="1"/>
  <c r="I49" i="12"/>
  <c r="I52" i="12" s="1"/>
  <c r="I54" i="12" s="1"/>
  <c r="I57" i="12" s="1"/>
  <c r="I60" i="12" s="1"/>
  <c r="M49" i="11"/>
  <c r="M52" i="11" s="1"/>
  <c r="M54" i="11" s="1"/>
  <c r="M57" i="11" s="1"/>
  <c r="M60" i="11" s="1"/>
  <c r="U49" i="10"/>
  <c r="U52" i="10" s="1"/>
  <c r="U54" i="10" s="1"/>
  <c r="U57" i="10" s="1"/>
  <c r="U60" i="10" s="1"/>
  <c r="I49" i="9"/>
  <c r="I52" i="9" s="1"/>
  <c r="I54" i="9" s="1"/>
  <c r="I57" i="9" s="1"/>
  <c r="I60" i="9" s="1"/>
  <c r="P49" i="8"/>
  <c r="P52" i="8" s="1"/>
  <c r="P54" i="8" s="1"/>
  <c r="P57" i="8" s="1"/>
  <c r="P60" i="8" s="1"/>
  <c r="S49" i="5"/>
  <c r="S52" i="5" s="1"/>
  <c r="S54" i="5" s="1"/>
  <c r="S57" i="5" s="1"/>
  <c r="S60" i="5" s="1"/>
  <c r="P49" i="5"/>
  <c r="P52" i="5" s="1"/>
  <c r="P54" i="5" s="1"/>
  <c r="P57" i="5" s="1"/>
  <c r="P60" i="5" s="1"/>
  <c r="C49" i="39"/>
  <c r="C52" i="39" s="1"/>
  <c r="C54" i="39" s="1"/>
  <c r="C57" i="39" s="1"/>
  <c r="C60" i="39" s="1"/>
  <c r="H49" i="37"/>
  <c r="H52" i="37" s="1"/>
  <c r="H54" i="37" s="1"/>
  <c r="H57" i="37" s="1"/>
  <c r="H60" i="37" s="1"/>
  <c r="P49" i="36"/>
  <c r="P52" i="36" s="1"/>
  <c r="P54" i="36" s="1"/>
  <c r="P57" i="36" s="1"/>
  <c r="P60" i="36" s="1"/>
  <c r="X49" i="35"/>
  <c r="Z49" i="35" s="1"/>
  <c r="U49" i="34"/>
  <c r="U52" i="34" s="1"/>
  <c r="U54" i="34" s="1"/>
  <c r="U57" i="34" s="1"/>
  <c r="U60" i="34" s="1"/>
  <c r="S49" i="29"/>
  <c r="S52" i="29" s="1"/>
  <c r="S54" i="29" s="1"/>
  <c r="S57" i="29" s="1"/>
  <c r="S60" i="29" s="1"/>
  <c r="I49" i="22"/>
  <c r="I52" i="22" s="1"/>
  <c r="I54" i="22" s="1"/>
  <c r="I57" i="22" s="1"/>
  <c r="I60" i="22" s="1"/>
  <c r="X49" i="22"/>
  <c r="R49" i="21"/>
  <c r="R52" i="21" s="1"/>
  <c r="R54" i="21" s="1"/>
  <c r="R57" i="21" s="1"/>
  <c r="R60" i="21" s="1"/>
  <c r="Z33" i="1"/>
  <c r="N49" i="40"/>
  <c r="N52" i="40" s="1"/>
  <c r="N54" i="40" s="1"/>
  <c r="N57" i="40" s="1"/>
  <c r="N60" i="40" s="1"/>
  <c r="D49" i="39"/>
  <c r="D52" i="39" s="1"/>
  <c r="D54" i="39" s="1"/>
  <c r="D57" i="39" s="1"/>
  <c r="D60" i="39" s="1"/>
  <c r="AA49" i="39"/>
  <c r="AA52" i="39" s="1"/>
  <c r="AA54" i="39" s="1"/>
  <c r="AA57" i="39" s="1"/>
  <c r="AA60" i="39" s="1"/>
  <c r="I49" i="37"/>
  <c r="I52" i="37" s="1"/>
  <c r="I54" i="37" s="1"/>
  <c r="I57" i="37" s="1"/>
  <c r="I60" i="37" s="1"/>
  <c r="Q49" i="36"/>
  <c r="Q52" i="36" s="1"/>
  <c r="Q54" i="36" s="1"/>
  <c r="Q57" i="36" s="1"/>
  <c r="Q60" i="36" s="1"/>
  <c r="Q49" i="35"/>
  <c r="Q52" i="35" s="1"/>
  <c r="Q54" i="35" s="1"/>
  <c r="Q57" i="35" s="1"/>
  <c r="Q60" i="35" s="1"/>
  <c r="V49" i="34"/>
  <c r="V52" i="34" s="1"/>
  <c r="V54" i="34" s="1"/>
  <c r="V57" i="34" s="1"/>
  <c r="V60" i="34" s="1"/>
  <c r="Z48" i="32"/>
  <c r="V49" i="30"/>
  <c r="V52" i="30" s="1"/>
  <c r="V54" i="30" s="1"/>
  <c r="V57" i="30" s="1"/>
  <c r="V60" i="30" s="1"/>
  <c r="T49" i="28"/>
  <c r="T52" i="28" s="1"/>
  <c r="T54" i="28" s="1"/>
  <c r="T57" i="28" s="1"/>
  <c r="T60" i="28" s="1"/>
  <c r="C49" i="25"/>
  <c r="C52" i="25" s="1"/>
  <c r="C54" i="25" s="1"/>
  <c r="C57" i="25" s="1"/>
  <c r="C60" i="25" s="1"/>
  <c r="J49" i="22"/>
  <c r="J52" i="22" s="1"/>
  <c r="J54" i="22" s="1"/>
  <c r="J57" i="22" s="1"/>
  <c r="J60" i="22" s="1"/>
  <c r="I49" i="20"/>
  <c r="I52" i="20" s="1"/>
  <c r="I54" i="20" s="1"/>
  <c r="I57" i="20" s="1"/>
  <c r="I60" i="20" s="1"/>
  <c r="M49" i="18"/>
  <c r="M52" i="18" s="1"/>
  <c r="M54" i="18" s="1"/>
  <c r="M57" i="18" s="1"/>
  <c r="M60" i="18" s="1"/>
  <c r="D49" i="17"/>
  <c r="D52" i="17" s="1"/>
  <c r="D54" i="17" s="1"/>
  <c r="D57" i="17" s="1"/>
  <c r="D60" i="17" s="1"/>
  <c r="AA49" i="17"/>
  <c r="AA52" i="17" s="1"/>
  <c r="AA54" i="17" s="1"/>
  <c r="AA57" i="17" s="1"/>
  <c r="AA60" i="17" s="1"/>
  <c r="S49" i="15"/>
  <c r="S52" i="15" s="1"/>
  <c r="S54" i="15" s="1"/>
  <c r="S57" i="15" s="1"/>
  <c r="S60" i="15" s="1"/>
  <c r="I49" i="14"/>
  <c r="I52" i="14" s="1"/>
  <c r="I54" i="14" s="1"/>
  <c r="I57" i="14" s="1"/>
  <c r="I60" i="14" s="1"/>
  <c r="G49" i="14"/>
  <c r="G52" i="14" s="1"/>
  <c r="G54" i="14" s="1"/>
  <c r="G57" i="14" s="1"/>
  <c r="G60" i="14" s="1"/>
  <c r="X49" i="13"/>
  <c r="V49" i="13"/>
  <c r="V52" i="13" s="1"/>
  <c r="V54" i="13" s="1"/>
  <c r="V57" i="13" s="1"/>
  <c r="V60" i="13" s="1"/>
  <c r="H49" i="12"/>
  <c r="H52" i="12" s="1"/>
  <c r="H54" i="12" s="1"/>
  <c r="H57" i="12" s="1"/>
  <c r="H60" i="12" s="1"/>
  <c r="N49" i="11"/>
  <c r="N52" i="11" s="1"/>
  <c r="N54" i="11" s="1"/>
  <c r="N57" i="11" s="1"/>
  <c r="N60" i="11" s="1"/>
  <c r="V49" i="10"/>
  <c r="V52" i="10" s="1"/>
  <c r="V54" i="10" s="1"/>
  <c r="V57" i="10" s="1"/>
  <c r="V60" i="10" s="1"/>
  <c r="Q49" i="8"/>
  <c r="Q52" i="8" s="1"/>
  <c r="Q54" i="8" s="1"/>
  <c r="Q57" i="8" s="1"/>
  <c r="Q60" i="8" s="1"/>
  <c r="E49" i="7"/>
  <c r="E52" i="7" s="1"/>
  <c r="E54" i="7" s="1"/>
  <c r="E57" i="7" s="1"/>
  <c r="E60" i="7" s="1"/>
  <c r="E49" i="6"/>
  <c r="E52" i="6" s="1"/>
  <c r="E54" i="6" s="1"/>
  <c r="E57" i="6" s="1"/>
  <c r="E60" i="6" s="1"/>
  <c r="T49" i="5"/>
  <c r="T52" i="5" s="1"/>
  <c r="T54" i="5" s="1"/>
  <c r="T57" i="5" s="1"/>
  <c r="T60" i="5" s="1"/>
  <c r="I49" i="3"/>
  <c r="I52" i="3" s="1"/>
  <c r="I54" i="3" s="1"/>
  <c r="I57" i="3" s="1"/>
  <c r="I60" i="3" s="1"/>
  <c r="X54" i="40"/>
  <c r="X49" i="39"/>
  <c r="X49" i="1"/>
  <c r="Y49" i="40"/>
  <c r="Y52" i="40" s="1"/>
  <c r="Y54" i="40" s="1"/>
  <c r="Y57" i="40" s="1"/>
  <c r="Y60" i="40" s="1"/>
  <c r="Z49" i="36"/>
  <c r="X52" i="36"/>
  <c r="Z49" i="38"/>
  <c r="X52" i="38"/>
  <c r="X49" i="37"/>
  <c r="Z33" i="37"/>
  <c r="I49" i="35"/>
  <c r="I52" i="35" s="1"/>
  <c r="I54" i="35" s="1"/>
  <c r="I57" i="35" s="1"/>
  <c r="I60" i="35" s="1"/>
  <c r="C49" i="33"/>
  <c r="C52" i="33" s="1"/>
  <c r="C54" i="33" s="1"/>
  <c r="C57" i="33" s="1"/>
  <c r="C60" i="33" s="1"/>
  <c r="K49" i="33"/>
  <c r="K52" i="33" s="1"/>
  <c r="K54" i="33" s="1"/>
  <c r="K57" i="33" s="1"/>
  <c r="K60" i="33" s="1"/>
  <c r="S49" i="33"/>
  <c r="S52" i="33" s="1"/>
  <c r="S54" i="33" s="1"/>
  <c r="S57" i="33" s="1"/>
  <c r="S60" i="33" s="1"/>
  <c r="AA49" i="33"/>
  <c r="AA52" i="33" s="1"/>
  <c r="AA54" i="33" s="1"/>
  <c r="AA57" i="33" s="1"/>
  <c r="AA60" i="33" s="1"/>
  <c r="D49" i="32"/>
  <c r="D52" i="32" s="1"/>
  <c r="D54" i="32" s="1"/>
  <c r="D57" i="32" s="1"/>
  <c r="D60" i="32" s="1"/>
  <c r="L49" i="32"/>
  <c r="L52" i="32" s="1"/>
  <c r="L54" i="32" s="1"/>
  <c r="L57" i="32" s="1"/>
  <c r="L60" i="32" s="1"/>
  <c r="T49" i="32"/>
  <c r="T52" i="32" s="1"/>
  <c r="T54" i="32" s="1"/>
  <c r="T57" i="32" s="1"/>
  <c r="T60" i="32" s="1"/>
  <c r="D49" i="30"/>
  <c r="D52" i="30" s="1"/>
  <c r="D54" i="30" s="1"/>
  <c r="D57" i="30" s="1"/>
  <c r="D60" i="30" s="1"/>
  <c r="L49" i="30"/>
  <c r="L52" i="30" s="1"/>
  <c r="L54" i="30" s="1"/>
  <c r="L57" i="30" s="1"/>
  <c r="L60" i="30" s="1"/>
  <c r="T49" i="30"/>
  <c r="T52" i="30" s="1"/>
  <c r="T54" i="30" s="1"/>
  <c r="T57" i="30" s="1"/>
  <c r="T60" i="30" s="1"/>
  <c r="Z49" i="28"/>
  <c r="X52" i="28"/>
  <c r="Z33" i="27"/>
  <c r="X49" i="27"/>
  <c r="X49" i="32"/>
  <c r="X49" i="31"/>
  <c r="Z33" i="3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Z33" i="36"/>
  <c r="X49" i="34"/>
  <c r="Z33" i="38"/>
  <c r="J49" i="34"/>
  <c r="J52" i="34" s="1"/>
  <c r="J54" i="34" s="1"/>
  <c r="J57" i="34" s="1"/>
  <c r="J60" i="34" s="1"/>
  <c r="R49" i="34"/>
  <c r="R52" i="34" s="1"/>
  <c r="R54" i="34" s="1"/>
  <c r="R57" i="34" s="1"/>
  <c r="R60" i="34" s="1"/>
  <c r="X54" i="25"/>
  <c r="Z52" i="25"/>
  <c r="D49" i="27"/>
  <c r="D52" i="27" s="1"/>
  <c r="D54" i="27" s="1"/>
  <c r="D57" i="27" s="1"/>
  <c r="D60" i="27" s="1"/>
  <c r="L49" i="27"/>
  <c r="L52" i="27" s="1"/>
  <c r="L54" i="27" s="1"/>
  <c r="L57" i="27" s="1"/>
  <c r="L60" i="27" s="1"/>
  <c r="T49" i="27"/>
  <c r="T52" i="27" s="1"/>
  <c r="T54" i="27" s="1"/>
  <c r="T57" i="27" s="1"/>
  <c r="T60" i="27" s="1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F49" i="25"/>
  <c r="F52" i="25" s="1"/>
  <c r="F54" i="25" s="1"/>
  <c r="F57" i="25" s="1"/>
  <c r="F60" i="25" s="1"/>
  <c r="N49" i="25"/>
  <c r="N52" i="25" s="1"/>
  <c r="N54" i="25" s="1"/>
  <c r="N57" i="25" s="1"/>
  <c r="N60" i="25" s="1"/>
  <c r="V49" i="25"/>
  <c r="V52" i="25" s="1"/>
  <c r="V54" i="25" s="1"/>
  <c r="V57" i="25" s="1"/>
  <c r="V60" i="25" s="1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X49" i="24"/>
  <c r="X52" i="30"/>
  <c r="X49" i="26"/>
  <c r="X52" i="18"/>
  <c r="Z49" i="25"/>
  <c r="Z49" i="22"/>
  <c r="X52" i="22"/>
  <c r="X54" i="19"/>
  <c r="Z52" i="19"/>
  <c r="Z33" i="21"/>
  <c r="X49" i="21"/>
  <c r="Z33" i="28"/>
  <c r="X52" i="16"/>
  <c r="Z49" i="16"/>
  <c r="X49" i="20"/>
  <c r="Z49" i="19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Z33" i="18"/>
  <c r="Z33" i="15"/>
  <c r="X49" i="15"/>
  <c r="X52" i="13"/>
  <c r="Z33" i="23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AA49" i="21"/>
  <c r="AA52" i="21" s="1"/>
  <c r="AA54" i="21" s="1"/>
  <c r="AA57" i="21" s="1"/>
  <c r="AA60" i="21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U49" i="19"/>
  <c r="U52" i="19" s="1"/>
  <c r="U54" i="19" s="1"/>
  <c r="U57" i="19" s="1"/>
  <c r="U60" i="19" s="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Z54" i="8"/>
  <c r="X57" i="8"/>
  <c r="X49" i="14"/>
  <c r="X49" i="12"/>
  <c r="Z33" i="13"/>
  <c r="Z48" i="11"/>
  <c r="X49" i="11"/>
  <c r="X49" i="17"/>
  <c r="Z33" i="17"/>
  <c r="Z33" i="1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AA49" i="14"/>
  <c r="AA52" i="14" s="1"/>
  <c r="AA54" i="14" s="1"/>
  <c r="AA57" i="14" s="1"/>
  <c r="AA60" i="14" s="1"/>
  <c r="X49" i="7"/>
  <c r="Z33" i="7"/>
  <c r="X52" i="10"/>
  <c r="W49" i="8"/>
  <c r="W52" i="8" s="1"/>
  <c r="W54" i="8" s="1"/>
  <c r="W57" i="8" s="1"/>
  <c r="W60" i="8" s="1"/>
  <c r="X49" i="9"/>
  <c r="Z33" i="9"/>
  <c r="Z33" i="8"/>
  <c r="Z49" i="8"/>
  <c r="Z52" i="8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X49" i="6"/>
  <c r="X49" i="5"/>
  <c r="X49" i="4"/>
  <c r="Z33" i="4"/>
  <c r="Z52" i="2"/>
  <c r="X52" i="3"/>
  <c r="X54" i="2"/>
  <c r="Z49" i="33" l="1"/>
  <c r="Z49" i="40"/>
  <c r="Z49" i="3"/>
  <c r="X52" i="23"/>
  <c r="X52" i="35"/>
  <c r="Z49" i="13"/>
  <c r="X54" i="29"/>
  <c r="X57" i="29" s="1"/>
  <c r="Z49" i="15"/>
  <c r="X52" i="15"/>
  <c r="X54" i="16"/>
  <c r="Z52" i="16"/>
  <c r="X52" i="24"/>
  <c r="Z49" i="24"/>
  <c r="X54" i="36"/>
  <c r="Z52" i="36"/>
  <c r="Z49" i="12"/>
  <c r="X52" i="12"/>
  <c r="X52" i="31"/>
  <c r="Z49" i="31"/>
  <c r="Z49" i="34"/>
  <c r="X52" i="34"/>
  <c r="X52" i="32"/>
  <c r="Z49" i="32"/>
  <c r="Z54" i="2"/>
  <c r="X57" i="2"/>
  <c r="Z49" i="9"/>
  <c r="X52" i="9"/>
  <c r="Z52" i="3"/>
  <c r="X54" i="3"/>
  <c r="Z52" i="23"/>
  <c r="X54" i="23"/>
  <c r="Z52" i="35"/>
  <c r="X54" i="35"/>
  <c r="Z49" i="27"/>
  <c r="X52" i="27"/>
  <c r="X52" i="37"/>
  <c r="Z49" i="37"/>
  <c r="Z49" i="1"/>
  <c r="X52" i="1"/>
  <c r="X60" i="8"/>
  <c r="Z60" i="8" s="1"/>
  <c r="Z57" i="8"/>
  <c r="Z52" i="10"/>
  <c r="X54" i="10"/>
  <c r="Z54" i="19"/>
  <c r="X57" i="19"/>
  <c r="Z49" i="26"/>
  <c r="X52" i="26"/>
  <c r="Z52" i="33"/>
  <c r="X54" i="33"/>
  <c r="Z52" i="38"/>
  <c r="X54" i="38"/>
  <c r="X52" i="39"/>
  <c r="Z49" i="39"/>
  <c r="X54" i="18"/>
  <c r="Z52" i="18"/>
  <c r="Z49" i="14"/>
  <c r="X52" i="14"/>
  <c r="Z49" i="21"/>
  <c r="X52" i="21"/>
  <c r="Z49" i="17"/>
  <c r="X52" i="17"/>
  <c r="X52" i="11"/>
  <c r="Z49" i="11"/>
  <c r="Z52" i="13"/>
  <c r="X54" i="13"/>
  <c r="Z49" i="20"/>
  <c r="X52" i="20"/>
  <c r="X54" i="22"/>
  <c r="Z52" i="22"/>
  <c r="Z54" i="25"/>
  <c r="X57" i="25"/>
  <c r="Z52" i="28"/>
  <c r="X54" i="28"/>
  <c r="Z52" i="40"/>
  <c r="Z49" i="6"/>
  <c r="X52" i="6"/>
  <c r="Z49" i="4"/>
  <c r="X52" i="4"/>
  <c r="Z49" i="7"/>
  <c r="X52" i="7"/>
  <c r="Z49" i="5"/>
  <c r="X52" i="5"/>
  <c r="X54" i="30"/>
  <c r="Z52" i="30"/>
  <c r="Z54" i="40"/>
  <c r="X57" i="40"/>
  <c r="Z54" i="29" l="1"/>
  <c r="Z54" i="28"/>
  <c r="X57" i="28"/>
  <c r="Z54" i="38"/>
  <c r="X57" i="38"/>
  <c r="X57" i="33"/>
  <c r="Z54" i="33"/>
  <c r="Z52" i="12"/>
  <c r="X54" i="12"/>
  <c r="X54" i="26"/>
  <c r="Z52" i="26"/>
  <c r="X54" i="1"/>
  <c r="Z52" i="1"/>
  <c r="Z54" i="23"/>
  <c r="X57" i="23"/>
  <c r="Z52" i="24"/>
  <c r="X54" i="24"/>
  <c r="X54" i="20"/>
  <c r="Z52" i="20"/>
  <c r="Z57" i="29"/>
  <c r="X60" i="29"/>
  <c r="Z60" i="29" s="1"/>
  <c r="Z54" i="18"/>
  <c r="X57" i="18"/>
  <c r="Z52" i="32"/>
  <c r="X54" i="32"/>
  <c r="Z54" i="36"/>
  <c r="X57" i="36"/>
  <c r="Z52" i="5"/>
  <c r="X54" i="5"/>
  <c r="X57" i="16"/>
  <c r="Z54" i="16"/>
  <c r="Z57" i="25"/>
  <c r="X60" i="25"/>
  <c r="Z60" i="25" s="1"/>
  <c r="X54" i="6"/>
  <c r="Z52" i="6"/>
  <c r="Z52" i="11"/>
  <c r="X54" i="11"/>
  <c r="Z54" i="30"/>
  <c r="X57" i="30"/>
  <c r="X54" i="17"/>
  <c r="Z52" i="17"/>
  <c r="Z57" i="19"/>
  <c r="X60" i="19"/>
  <c r="Z60" i="19" s="1"/>
  <c r="Z54" i="3"/>
  <c r="X57" i="3"/>
  <c r="X54" i="34"/>
  <c r="Z52" i="34"/>
  <c r="X57" i="10"/>
  <c r="Z54" i="10"/>
  <c r="X54" i="27"/>
  <c r="Z52" i="27"/>
  <c r="X54" i="9"/>
  <c r="Z52" i="9"/>
  <c r="X54" i="7"/>
  <c r="Z52" i="7"/>
  <c r="Z52" i="31"/>
  <c r="X54" i="31"/>
  <c r="X57" i="22"/>
  <c r="Z54" i="22"/>
  <c r="X54" i="39"/>
  <c r="Z52" i="39"/>
  <c r="Z52" i="37"/>
  <c r="X54" i="37"/>
  <c r="Z52" i="21"/>
  <c r="X54" i="21"/>
  <c r="Z54" i="13"/>
  <c r="X57" i="13"/>
  <c r="Z52" i="14"/>
  <c r="X54" i="14"/>
  <c r="X57" i="35"/>
  <c r="Z54" i="35"/>
  <c r="Z57" i="2"/>
  <c r="X60" i="2"/>
  <c r="Z60" i="2" s="1"/>
  <c r="X54" i="15"/>
  <c r="Z52" i="15"/>
  <c r="Z57" i="40"/>
  <c r="X60" i="40"/>
  <c r="Z60" i="40" s="1"/>
  <c r="Z52" i="4"/>
  <c r="X54" i="4"/>
  <c r="Z54" i="32" l="1"/>
  <c r="X57" i="32"/>
  <c r="X57" i="24"/>
  <c r="Z54" i="24"/>
  <c r="Z54" i="12"/>
  <c r="X57" i="12"/>
  <c r="X60" i="10"/>
  <c r="Z60" i="10" s="1"/>
  <c r="Z57" i="10"/>
  <c r="X57" i="7"/>
  <c r="Z54" i="7"/>
  <c r="Z57" i="33"/>
  <c r="X60" i="33"/>
  <c r="Z60" i="33" s="1"/>
  <c r="Z54" i="37"/>
  <c r="X57" i="37"/>
  <c r="Z57" i="3"/>
  <c r="X60" i="3"/>
  <c r="Z60" i="3" s="1"/>
  <c r="X60" i="38"/>
  <c r="Z60" i="38" s="1"/>
  <c r="Z57" i="38"/>
  <c r="Z54" i="31"/>
  <c r="X57" i="31"/>
  <c r="X57" i="17"/>
  <c r="Z54" i="17"/>
  <c r="Z54" i="4"/>
  <c r="X57" i="4"/>
  <c r="X60" i="23"/>
  <c r="Z60" i="23" s="1"/>
  <c r="Z57" i="23"/>
  <c r="Z57" i="30"/>
  <c r="X60" i="30"/>
  <c r="Z60" i="30" s="1"/>
  <c r="Z57" i="18"/>
  <c r="X60" i="18"/>
  <c r="Z60" i="18" s="1"/>
  <c r="Z57" i="16"/>
  <c r="X60" i="16"/>
  <c r="Z60" i="16" s="1"/>
  <c r="X57" i="14"/>
  <c r="Z54" i="14"/>
  <c r="Z54" i="5"/>
  <c r="X57" i="5"/>
  <c r="X57" i="39"/>
  <c r="Z54" i="39"/>
  <c r="Z57" i="36"/>
  <c r="X60" i="36"/>
  <c r="Z60" i="36" s="1"/>
  <c r="X60" i="28"/>
  <c r="Z60" i="28" s="1"/>
  <c r="Z57" i="28"/>
  <c r="X57" i="21"/>
  <c r="Z54" i="21"/>
  <c r="X60" i="35"/>
  <c r="Z60" i="35" s="1"/>
  <c r="Z57" i="35"/>
  <c r="X57" i="34"/>
  <c r="Z54" i="34"/>
  <c r="Z54" i="11"/>
  <c r="X57" i="11"/>
  <c r="X57" i="9"/>
  <c r="Z54" i="9"/>
  <c r="X57" i="1"/>
  <c r="Z54" i="1"/>
  <c r="X60" i="13"/>
  <c r="Z60" i="13" s="1"/>
  <c r="Z57" i="13"/>
  <c r="X57" i="15"/>
  <c r="Z54" i="15"/>
  <c r="Z57" i="22"/>
  <c r="X60" i="22"/>
  <c r="Z60" i="22" s="1"/>
  <c r="Z54" i="27"/>
  <c r="X57" i="27"/>
  <c r="X57" i="6"/>
  <c r="Z54" i="6"/>
  <c r="Z54" i="20"/>
  <c r="X57" i="20"/>
  <c r="X57" i="26"/>
  <c r="Z54" i="26"/>
  <c r="Z57" i="4" l="1"/>
  <c r="X60" i="4"/>
  <c r="Z60" i="4" s="1"/>
  <c r="Z57" i="1"/>
  <c r="X60" i="1"/>
  <c r="Z60" i="1" s="1"/>
  <c r="Z57" i="12"/>
  <c r="X60" i="12"/>
  <c r="Z60" i="12" s="1"/>
  <c r="Z57" i="21"/>
  <c r="X60" i="21"/>
  <c r="Z60" i="21" s="1"/>
  <c r="Z57" i="24"/>
  <c r="X60" i="24"/>
  <c r="Z60" i="24" s="1"/>
  <c r="Z57" i="6"/>
  <c r="X60" i="6"/>
  <c r="Z60" i="6" s="1"/>
  <c r="X60" i="34"/>
  <c r="Z60" i="34" s="1"/>
  <c r="Z57" i="34"/>
  <c r="X60" i="27"/>
  <c r="Z60" i="27" s="1"/>
  <c r="Z57" i="27"/>
  <c r="Z57" i="37"/>
  <c r="X60" i="37"/>
  <c r="Z60" i="37" s="1"/>
  <c r="Z57" i="39"/>
  <c r="X60" i="39"/>
  <c r="Z60" i="39" s="1"/>
  <c r="Z57" i="17"/>
  <c r="X60" i="17"/>
  <c r="Z60" i="17" s="1"/>
  <c r="X60" i="5"/>
  <c r="Z60" i="5" s="1"/>
  <c r="Z57" i="5"/>
  <c r="X60" i="32"/>
  <c r="Z60" i="32" s="1"/>
  <c r="Z57" i="32"/>
  <c r="Z57" i="31"/>
  <c r="X60" i="31"/>
  <c r="Z60" i="31" s="1"/>
  <c r="Z57" i="26"/>
  <c r="X60" i="26"/>
  <c r="Z60" i="26" s="1"/>
  <c r="Z57" i="9"/>
  <c r="X60" i="9"/>
  <c r="Z60" i="9" s="1"/>
  <c r="X60" i="20"/>
  <c r="Z60" i="20" s="1"/>
  <c r="Z57" i="20"/>
  <c r="Z57" i="11"/>
  <c r="X60" i="11"/>
  <c r="Z60" i="11" s="1"/>
  <c r="Z57" i="15"/>
  <c r="X60" i="15"/>
  <c r="Z60" i="15" s="1"/>
  <c r="Z57" i="14"/>
  <c r="X60" i="14"/>
  <c r="Z60" i="14" s="1"/>
  <c r="Z57" i="7"/>
  <c r="X60" i="7"/>
  <c r="Z60" i="7" s="1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<sst xmlns="http://schemas.openxmlformats.org/spreadsheetml/2006/main" count="5880" uniqueCount="126">
  <si>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</si>
  <si>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</si>
  <si>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</si>
  <si>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</si>
  <si>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</si>
  <si>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</si>
  <si>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</si>
  <si>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</si>
  <si>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</si>
  <si>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</si>
  <si>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</si>
  <si>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</si>
  <si>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</si>
  <si>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</si>
  <si>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</si>
  <si>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</si>
  <si>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</si>
  <si>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</si>
  <si>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</si>
  <si>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</si>
  <si>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</si>
  <si>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</si>
  <si>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</si>
  <si>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</si>
  <si>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</si>
  <si>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</si>
  <si>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</si>
  <si>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</si>
  <si>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</si>
  <si>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</si>
  <si>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</si>
  <si>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</si>
  <si>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</si>
  <si>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</si>
  <si>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</si>
  <si>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</si>
  <si>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</si>
  <si>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</si>
  <si>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</si>
  <si>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</si>
  <si>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</si>
  <si>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</si>
  <si>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</si>
  <si>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</si>
  <si>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</si>
  <si>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</si>
  <si>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</si>
  <si>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</si>
  <si>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</si>
  <si>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</si>
  <si>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</si>
  <si>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</si>
  <si>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</si>
  <si>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</si>
  <si>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</si>
  <si>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</si>
  <si>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</si>
  <si>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</si>
  <si>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</si>
  <si>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</si>
  <si>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</si>
  <si>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</si>
  <si>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</si>
  <si>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</si>
  <si>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</si>
  <si>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</si>
  <si>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</si>
  <si>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</si>
  <si>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</si>
  <si>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</si>
  <si>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</si>
  <si>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</si>
  <si>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</si>
  <si>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</si>
  <si>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</si>
  <si>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</si>
  <si>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</si>
  <si>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</si>
  <si>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</si>
  <si>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</si>
  <si>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</si>
  <si>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</si>
  <si>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</si>
  <si>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</si>
  <si>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</si>
  <si>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</si>
  <si>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2025 (Figures Finalised as at 2025/10/28)</t>
  </si>
  <si>
    <t>Eastern Cape: Dr Beyers Naude (EC101) - Table C4 Quarterly Budgeted Financial Performance ( Waste management                                   ) for 1st Quarter ended 30 September 2025 (Figures Finalised as at 2025/10/28)</t>
  </si>
  <si>
    <t>Eastern Cape: Blue Crane Route (EC102) - Table C4 Quarterly Budgeted Financial Performance ( Waste management                                   ) for 1st Quarter ended 30 September 2025 (Figures Finalised as at 2025/10/28)</t>
  </si>
  <si>
    <t>Eastern Cape: Makana (EC104) - Table C4 Quarterly Budgeted Financial Performance ( Waste management                                   ) for 1st Quarter ended 30 September 2025 (Figures Finalised as at 2025/10/28)</t>
  </si>
  <si>
    <t>Eastern Cape: Ndlambe (EC105) - Table C4 Quarterly Budgeted Financial Performance ( Waste management                                   ) for 1st Quarter ended 30 September 2025 (Figures Finalised as at 2025/10/28)</t>
  </si>
  <si>
    <t>Eastern Cape: Sundays River Valley (EC106) - Table C4 Quarterly Budgeted Financial Performance ( Waste management                                   ) for 1st Quarter ended 30 September 2025 (Figures Finalised as at 2025/10/28)</t>
  </si>
  <si>
    <t>Eastern Cape: Kouga (EC108) - Table C4 Quarterly Budgeted Financial Performance ( Waste management                                   ) for 1st Quarter ended 30 September 2025 (Figures Finalised as at 2025/10/28)</t>
  </si>
  <si>
    <t>Eastern Cape: Kou-Kamma (EC109) - Table C4 Quarterly Budgeted Financial Performance ( Waste management                                   ) for 1st Quarter ended 30 September 2025 (Figures Finalised as at 2025/10/28)</t>
  </si>
  <si>
    <t>Eastern Cape: Sarah Baartman (DC10) - Table C4 Quarterly Budgeted Financial Performance ( Waste management                                   ) for 1st Quarter ended 30 September 2025 (Figures Finalised as at 2025/10/28)</t>
  </si>
  <si>
    <t>Eastern Cape: Mbhashe (EC121) - Table C4 Quarterly Budgeted Financial Performance ( Waste management                                   ) for 1st Quarter ended 30 September 2025 (Figures Finalised as at 2025/10/28)</t>
  </si>
  <si>
    <t>Eastern Cape: Mnquma (EC122) - Table C4 Quarterly Budgeted Financial Performance ( Waste management                                   ) for 1st Quarter ended 30 September 2025 (Figures Finalised as at 2025/10/28)</t>
  </si>
  <si>
    <t>Eastern Cape: Great Kei (EC123) - Table C4 Quarterly Budgeted Financial Performance ( Waste management                                   ) for 1st Quarter ended 30 September 2025 (Figures Finalised as at 2025/10/28)</t>
  </si>
  <si>
    <t>Eastern Cape: Amahlathi (EC124) - Table C4 Quarterly Budgeted Financial Performance ( Waste management                                   ) for 1st Quarter ended 30 September 2025 (Figures Finalised as at 2025/10/28)</t>
  </si>
  <si>
    <t>Eastern Cape: Ngqushwa (EC126) - Table C4 Quarterly Budgeted Financial Performance ( Waste management                                   ) for 1st Quarter ended 30 September 2025 (Figures Finalised as at 2025/10/28)</t>
  </si>
  <si>
    <t>Eastern Cape: Raymond Mhlaba (EC129) - Table C4 Quarterly Budgeted Financial Performance ( Waste management                                   ) for 1st Quarter ended 30 September 2025 (Figures Finalised as at 2025/10/28)</t>
  </si>
  <si>
    <t>Eastern Cape: Amathole (DC12) - Table C4 Quarterly Budgeted Financial Performance ( Waste management                                   ) for 1st Quarter ended 30 September 2025 (Figures Finalised as at 2025/10/28)</t>
  </si>
  <si>
    <t>Eastern Cape: Inxuba Yethemba (EC131) - Table C4 Quarterly Budgeted Financial Performance ( Waste management                                   ) for 1st Quarter ended 30 September 2025 (Figures Finalised as at 2025/10/28)</t>
  </si>
  <si>
    <t>Eastern Cape: Intsika Yethu (EC135) - Table C4 Quarterly Budgeted Financial Performance ( Waste management                                   ) for 1st Quarter ended 30 September 2025 (Figures Finalised as at 2025/10/28)</t>
  </si>
  <si>
    <t>Eastern Cape: Emalahleni (EC) (EC136) - Table C4 Quarterly Budgeted Financial Performance ( Waste management                                   ) for 1st Quarter ended 30 September 2025 (Figures Finalised as at 2025/10/28)</t>
  </si>
  <si>
    <t>Eastern Cape: Dr. A.B. Xuma (EC137) - Table C4 Quarterly Budgeted Financial Performance ( Waste management                                   ) for 1st Quarter ended 30 September 2025 (Figures Finalised as at 2025/10/28)</t>
  </si>
  <si>
    <t>Eastern Cape: Sakhisizwe (EC138) - Table C4 Quarterly Budgeted Financial Performance ( Waste management                                   ) for 1st Quarter ended 30 September 2025 (Figures Finalised as at 2025/10/28)</t>
  </si>
  <si>
    <t>Eastern Cape: Enoch Mgijima (EC139) - Table C4 Quarterly Budgeted Financial Performance ( Waste management                                   ) for 1st Quarter ended 30 September 2025 (Figures Finalised as at 2025/10/28)</t>
  </si>
  <si>
    <t>Eastern Cape: Chris Hani (DC13) - Table C4 Quarterly Budgeted Financial Performance ( Waste management                                   ) for 1st Quarter ended 30 September 2025 (Figures Finalised as at 2025/10/28)</t>
  </si>
  <si>
    <t>Eastern Cape: Elundini (EC141) - Table C4 Quarterly Budgeted Financial Performance ( Waste management                                   ) for 1st Quarter ended 30 September 2025 (Figures Finalised as at 2025/10/28)</t>
  </si>
  <si>
    <t>Eastern Cape: Senqu (EC142) - Table C4 Quarterly Budgeted Financial Performance ( Waste management                                   ) for 1st Quarter ended 30 September 2025 (Figures Finalised as at 2025/10/28)</t>
  </si>
  <si>
    <t>Eastern Cape: Walter Sisulu (EC145) - Table C4 Quarterly Budgeted Financial Performance ( Waste management                                   ) for 1st Quarter ended 30 September 2025 (Figures Finalised as at 2025/10/28)</t>
  </si>
  <si>
    <t>Eastern Cape: Joe Gqabi (DC14) - Table C4 Quarterly Budgeted Financial Performance ( Waste management                                   ) for 1st Quarter ended 30 September 2025 (Figures Finalised as at 2025/10/28)</t>
  </si>
  <si>
    <t>Eastern Cape: Ngquza Hills (EC153) - Table C4 Quarterly Budgeted Financial Performance ( Waste management                                   ) for 1st Quarter ended 30 September 2025 (Figures Finalised as at 2025/10/28)</t>
  </si>
  <si>
    <t>Eastern Cape: Port St Johns (EC154) - Table C4 Quarterly Budgeted Financial Performance ( Waste management                                   ) for 1st Quarter ended 30 September 2025 (Figures Finalised as at 2025/10/28)</t>
  </si>
  <si>
    <t>Eastern Cape: Nyandeni (EC155) - Table C4 Quarterly Budgeted Financial Performance ( Waste management                                   ) for 1st Quarter ended 30 September 2025 (Figures Finalised as at 2025/10/28)</t>
  </si>
  <si>
    <t>Eastern Cape: Mhlontlo (EC156) - Table C4 Quarterly Budgeted Financial Performance ( Waste management                                   ) for 1st Quarter ended 30 September 2025 (Figures Finalised as at 2025/10/28)</t>
  </si>
  <si>
    <t>Eastern Cape: King Sabata Dalindyebo (EC157) - Table C4 Quarterly Budgeted Financial Performance ( Waste management                                   ) for 1st Quarter ended 30 September 2025 (Figures Finalised as at 2025/10/28)</t>
  </si>
  <si>
    <t>Eastern Cape: O R Tambo (DC15) - Table C4 Quarterly Budgeted Financial Performance ( Waste management                                   ) for 1st Quarter ended 30 September 2025 (Figures Finalised as at 2025/10/28)</t>
  </si>
  <si>
    <t>Eastern Cape: Matatiele (EC441) - Table C4 Quarterly Budgeted Financial Performance ( Waste management                                   ) for 1st Quarter ended 30 September 2025 (Figures Finalised as at 2025/10/28)</t>
  </si>
  <si>
    <t>Eastern Cape: Umzimvubu (EC442) - Table C4 Quarterly Budgeted Financial Performance ( Waste management                                   ) for 1st Quarter ended 30 September 2025 (Figures Finalised as at 2025/10/28)</t>
  </si>
  <si>
    <t>Eastern Cape: Winnie Madikizela-Mandela (EC443) - Table C4 Quarterly Budgeted Financial Performance ( Waste management                                   ) for 1st Quarter ended 30 September 2025 (Figures Finalised as at 2025/10/28)</t>
  </si>
  <si>
    <t>Eastern Cape: Ntabankulu (EC444) - Table C4 Quarterly Budgeted Financial Performance ( Waste management                                   ) for 1st Quarter ended 30 September 2025 (Figures Finalised as at 2025/10/28)</t>
  </si>
  <si>
    <t>Eastern Cape: Alfred Nzo (DC44)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</si>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</sst>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479583914</v>
      </c>
      <c r="D9" s="20"/>
      <c r="E9" s="21">
        <v>561493849</v>
      </c>
      <c r="F9" s="22">
        <v>561493849</v>
      </c>
      <c r="G9" s="22">
        <v>40343604</v>
      </c>
      <c r="H9" s="22">
        <v>38663137</v>
      </c>
      <c r="I9" s="22">
        <v>39306513</v>
      </c>
      <c r="J9" s="22">
        <v>118313254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118313254</v>
      </c>
      <c r="X9" s="22">
        <v>124820080</v>
      </c>
      <c r="Y9" s="22">
        <v>-6506826</v>
      </c>
      <c r="Z9" s="23">
        <v>-5.2129641320531119</v>
      </c>
      <c r="AA9" s="20">
        <v>561493849</v>
      </c>
    </row>
    <row r="10" spans="1:27" x14ac:dyDescent="0.25">
      <c r="A10" s="19" t="s">
        <v>38</v>
      </c>
      <c r="B10" s="15" t="s">
        <v>32</v>
      </c>
      <c r="C10" s="20">
        <v>945836</v>
      </c>
      <c r="D10" s="20"/>
      <c r="E10" s="21">
        <v>9044521</v>
      </c>
      <c r="F10" s="22">
        <v>9044521</v>
      </c>
      <c r="G10" s="22">
        <v>-37038</v>
      </c>
      <c r="H10" s="22">
        <v>17186</v>
      </c>
      <c r="I10" s="22"/>
      <c r="J10" s="22">
        <v>-19852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-19852</v>
      </c>
      <c r="X10" s="22">
        <v>1813425</v>
      </c>
      <c r="Y10" s="22">
        <v>-1833277</v>
      </c>
      <c r="Z10" s="23">
        <v>-101.09472407185298</v>
      </c>
      <c r="AA10" s="20">
        <v>9044521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46139914</v>
      </c>
      <c r="D13" s="20"/>
      <c r="E13" s="21"/>
      <c r="F13" s="22"/>
      <c r="G13" s="22">
        <v>4014110</v>
      </c>
      <c r="H13" s="22">
        <v>3942510</v>
      </c>
      <c r="I13" s="22">
        <v>3869339</v>
      </c>
      <c r="J13" s="22">
        <v>11825959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11825959</v>
      </c>
      <c r="X13" s="22"/>
      <c r="Y13" s="22">
        <v>11825959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6180</v>
      </c>
      <c r="F20" s="22">
        <v>6180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792</v>
      </c>
      <c r="Y20" s="22">
        <v>-792</v>
      </c>
      <c r="Z20" s="18">
        <v>-100</v>
      </c>
      <c r="AA20" s="20">
        <v>6180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8874</v>
      </c>
      <c r="F24" s="22">
        <v>8874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2997</v>
      </c>
      <c r="Y24" s="22">
        <v>-2997</v>
      </c>
      <c r="Z24" s="23">
        <v>-100</v>
      </c>
      <c r="AA24" s="20">
        <v>8874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206058539</v>
      </c>
      <c r="D26" s="20"/>
      <c r="E26" s="21">
        <v>216906515</v>
      </c>
      <c r="F26" s="22">
        <v>215892682</v>
      </c>
      <c r="G26" s="22">
        <v>81002790</v>
      </c>
      <c r="H26" s="22"/>
      <c r="I26" s="22">
        <v>1248723</v>
      </c>
      <c r="J26" s="22">
        <v>82251513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82251513</v>
      </c>
      <c r="X26" s="22">
        <v>55548168</v>
      </c>
      <c r="Y26" s="22">
        <v>26703345</v>
      </c>
      <c r="Z26" s="23">
        <v>48.07241347725455</v>
      </c>
      <c r="AA26" s="20">
        <v>215892682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732728203</v>
      </c>
      <c r="D33" s="29">
        <f t="shared" ref="D33:Y33" si="0">SUM(D6:D32)</f>
        <v>0</v>
      </c>
      <c r="E33" s="30">
        <f t="shared" si="0"/>
        <v>787459939</v>
      </c>
      <c r="F33" s="31">
        <f t="shared" si="0"/>
        <v>786446106</v>
      </c>
      <c r="G33" s="31">
        <f t="shared" si="0"/>
        <v>125323466</v>
      </c>
      <c r="H33" s="31">
        <f t="shared" si="0"/>
        <v>42622833</v>
      </c>
      <c r="I33" s="31">
        <f t="shared" si="0"/>
        <v>44424575</v>
      </c>
      <c r="J33" s="31">
        <f t="shared" si="0"/>
        <v>212370874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212370874</v>
      </c>
      <c r="X33" s="31">
        <f t="shared" si="0"/>
        <v>182185462</v>
      </c>
      <c r="Y33" s="31">
        <f t="shared" si="0"/>
        <v>30185412</v>
      </c>
      <c r="Z33" s="32">
        <f>+IF(X33&lt;&gt;0,+(Y33/X33)*100,0)</f>
        <v>16.568507535469543</v>
      </c>
      <c r="AA33" s="29">
        <f>SUM(AA6:AA32)</f>
        <v>786446106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240578537</v>
      </c>
      <c r="D35" s="20"/>
      <c r="E35" s="21">
        <v>246849356</v>
      </c>
      <c r="F35" s="22">
        <v>246849356</v>
      </c>
      <c r="G35" s="22">
        <v>19489519</v>
      </c>
      <c r="H35" s="22">
        <v>19212320</v>
      </c>
      <c r="I35" s="22">
        <v>20189219</v>
      </c>
      <c r="J35" s="22">
        <v>58891058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58891058</v>
      </c>
      <c r="X35" s="22">
        <v>54603226</v>
      </c>
      <c r="Y35" s="22">
        <v>4287832</v>
      </c>
      <c r="Z35" s="23">
        <v>7.8527081898054893</v>
      </c>
      <c r="AA35" s="20">
        <v>246849356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12950631</v>
      </c>
      <c r="D38" s="20"/>
      <c r="E38" s="21">
        <v>5103538</v>
      </c>
      <c r="F38" s="22">
        <v>5103538</v>
      </c>
      <c r="G38" s="22">
        <v>13500</v>
      </c>
      <c r="H38" s="22">
        <v>26045</v>
      </c>
      <c r="I38" s="22">
        <v>35858</v>
      </c>
      <c r="J38" s="22">
        <v>75403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75403</v>
      </c>
      <c r="X38" s="22">
        <v>1060022</v>
      </c>
      <c r="Y38" s="22">
        <v>-984619</v>
      </c>
      <c r="Z38" s="23">
        <v>-92.886657069381585</v>
      </c>
      <c r="AA38" s="20">
        <v>5103538</v>
      </c>
    </row>
    <row r="39" spans="1:27" x14ac:dyDescent="0.25">
      <c r="A39" s="19" t="s">
        <v>65</v>
      </c>
      <c r="B39" s="15" t="s">
        <v>32</v>
      </c>
      <c r="C39" s="20">
        <v>205473977</v>
      </c>
      <c r="D39" s="20"/>
      <c r="E39" s="21">
        <v>142852043</v>
      </c>
      <c r="F39" s="22">
        <v>142852043</v>
      </c>
      <c r="G39" s="22">
        <v>9999644</v>
      </c>
      <c r="H39" s="22">
        <v>13870934</v>
      </c>
      <c r="I39" s="22">
        <v>11885290</v>
      </c>
      <c r="J39" s="22">
        <v>35755868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35755868</v>
      </c>
      <c r="X39" s="22">
        <v>35755868</v>
      </c>
      <c r="Y39" s="22"/>
      <c r="Z39" s="23"/>
      <c r="AA39" s="20">
        <v>142852043</v>
      </c>
    </row>
    <row r="40" spans="1:27" x14ac:dyDescent="0.25">
      <c r="A40" s="19" t="s">
        <v>66</v>
      </c>
      <c r="B40" s="15" t="s">
        <v>32</v>
      </c>
      <c r="C40" s="20">
        <v>2315405</v>
      </c>
      <c r="D40" s="20"/>
      <c r="E40" s="21">
        <v>2694668</v>
      </c>
      <c r="F40" s="22">
        <v>2694668</v>
      </c>
      <c r="G40" s="22">
        <v>485348</v>
      </c>
      <c r="H40" s="22">
        <v>608793</v>
      </c>
      <c r="I40" s="22">
        <v>490011</v>
      </c>
      <c r="J40" s="22">
        <v>1584152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1584152</v>
      </c>
      <c r="X40" s="22">
        <v>710871</v>
      </c>
      <c r="Y40" s="22">
        <v>873281</v>
      </c>
      <c r="Z40" s="23">
        <v>122.8466205542215</v>
      </c>
      <c r="AA40" s="20">
        <v>2694668</v>
      </c>
    </row>
    <row r="41" spans="1:27" x14ac:dyDescent="0.25">
      <c r="A41" s="19" t="s">
        <v>40</v>
      </c>
      <c r="B41" s="15" t="s">
        <v>32</v>
      </c>
      <c r="C41" s="20">
        <v>35546077</v>
      </c>
      <c r="D41" s="20"/>
      <c r="E41" s="21">
        <v>5523</v>
      </c>
      <c r="F41" s="22">
        <v>5523</v>
      </c>
      <c r="G41" s="22"/>
      <c r="H41" s="22">
        <v>1108</v>
      </c>
      <c r="I41" s="22">
        <v>536</v>
      </c>
      <c r="J41" s="22">
        <v>1644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1644</v>
      </c>
      <c r="X41" s="22">
        <v>1579</v>
      </c>
      <c r="Y41" s="22">
        <v>65</v>
      </c>
      <c r="Z41" s="23">
        <v>4.1165294490183664</v>
      </c>
      <c r="AA41" s="20">
        <v>5523</v>
      </c>
    </row>
    <row r="42" spans="1:27" x14ac:dyDescent="0.25">
      <c r="A42" s="19" t="s">
        <v>67</v>
      </c>
      <c r="B42" s="15" t="s">
        <v>32</v>
      </c>
      <c r="C42" s="20">
        <v>95923467</v>
      </c>
      <c r="D42" s="20"/>
      <c r="E42" s="21">
        <v>54503777</v>
      </c>
      <c r="F42" s="22">
        <v>54503777</v>
      </c>
      <c r="G42" s="22">
        <v>1034093</v>
      </c>
      <c r="H42" s="22">
        <v>3851955</v>
      </c>
      <c r="I42" s="22">
        <v>5020755</v>
      </c>
      <c r="J42" s="22">
        <v>9906803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9906803</v>
      </c>
      <c r="X42" s="22">
        <v>5314164</v>
      </c>
      <c r="Y42" s="22">
        <v>4592639</v>
      </c>
      <c r="Z42" s="23">
        <v>86.422605700539165</v>
      </c>
      <c r="AA42" s="20">
        <v>54503777</v>
      </c>
    </row>
    <row r="43" spans="1:27" x14ac:dyDescent="0.25">
      <c r="A43" s="19" t="s">
        <v>68</v>
      </c>
      <c r="B43" s="15" t="s">
        <v>32</v>
      </c>
      <c r="C43" s="20">
        <v>22203999</v>
      </c>
      <c r="D43" s="20"/>
      <c r="E43" s="21">
        <v>22500000</v>
      </c>
      <c r="F43" s="22">
        <v>22500000</v>
      </c>
      <c r="G43" s="22"/>
      <c r="H43" s="22">
        <v>1085846</v>
      </c>
      <c r="I43" s="22">
        <v>1217082</v>
      </c>
      <c r="J43" s="22">
        <v>2302928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2302928</v>
      </c>
      <c r="X43" s="22">
        <v>4560750</v>
      </c>
      <c r="Y43" s="22">
        <v>-2257822</v>
      </c>
      <c r="Z43" s="23">
        <v>-49.505497999232581</v>
      </c>
      <c r="AA43" s="20">
        <v>22500000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181287412</v>
      </c>
      <c r="D45" s="20"/>
      <c r="E45" s="21">
        <v>89910233</v>
      </c>
      <c r="F45" s="22">
        <v>89910233</v>
      </c>
      <c r="G45" s="22">
        <v>191983</v>
      </c>
      <c r="H45" s="22">
        <v>16580768</v>
      </c>
      <c r="I45" s="22">
        <v>13775308</v>
      </c>
      <c r="J45" s="22">
        <v>30548059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30548059</v>
      </c>
      <c r="X45" s="22">
        <v>28204943</v>
      </c>
      <c r="Y45" s="22">
        <v>2343116</v>
      </c>
      <c r="Z45" s="23">
        <v>8.3074658225687603</v>
      </c>
      <c r="AA45" s="20">
        <v>89910233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796279505</v>
      </c>
      <c r="D48" s="29">
        <f t="shared" ref="D48:Y48" si="1">SUM(D35:D47)</f>
        <v>0</v>
      </c>
      <c r="E48" s="30">
        <f t="shared" si="1"/>
        <v>564419138</v>
      </c>
      <c r="F48" s="31">
        <f t="shared" si="1"/>
        <v>564419138</v>
      </c>
      <c r="G48" s="31">
        <f t="shared" si="1"/>
        <v>31214087</v>
      </c>
      <c r="H48" s="31">
        <f t="shared" si="1"/>
        <v>55237769</v>
      </c>
      <c r="I48" s="31">
        <f t="shared" si="1"/>
        <v>52614059</v>
      </c>
      <c r="J48" s="31">
        <f t="shared" si="1"/>
        <v>139065915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139065915</v>
      </c>
      <c r="X48" s="31">
        <f t="shared" si="1"/>
        <v>130211423</v>
      </c>
      <c r="Y48" s="31">
        <f t="shared" si="1"/>
        <v>8854492</v>
      </c>
      <c r="Z48" s="32">
        <f>+IF(X48&lt;&gt;0,+(Y48/X48)*100,0)</f>
        <v>6.8000884991480355</v>
      </c>
      <c r="AA48" s="29">
        <f>SUM(AA35:AA47)</f>
        <v>564419138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-63551302</v>
      </c>
      <c r="D49" s="39">
        <f t="shared" si="2"/>
        <v>0</v>
      </c>
      <c r="E49" s="40">
        <f t="shared" si="2"/>
        <v>223040801</v>
      </c>
      <c r="F49" s="41">
        <f t="shared" si="2"/>
        <v>222026968</v>
      </c>
      <c r="G49" s="41">
        <f t="shared" si="2"/>
        <v>94109379</v>
      </c>
      <c r="H49" s="41">
        <f t="shared" si="2"/>
        <v>-12614936</v>
      </c>
      <c r="I49" s="41">
        <f t="shared" si="2"/>
        <v>-8189484</v>
      </c>
      <c r="J49" s="41">
        <f t="shared" si="2"/>
        <v>73304959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73304959</v>
      </c>
      <c r="X49" s="41">
        <f t="shared" si="2"/>
        <v>51974039</v>
      </c>
      <c r="Y49" s="41">
        <f t="shared" si="2"/>
        <v>21330920</v>
      </c>
      <c r="Z49" s="42">
        <f>+IF(X49&lt;&gt;0,+(Y49/X49)*100,0)</f>
        <v>41.041489963864457</v>
      </c>
      <c r="AA49" s="39">
        <f>+AA33-AA48</f>
        <v>222026968</v>
      </c>
    </row>
    <row r="50" spans="1:27" x14ac:dyDescent="0.25">
      <c r="A50" s="43" t="s">
        <v>75</v>
      </c>
      <c r="B50" s="15" t="s">
        <v>32</v>
      </c>
      <c r="C50" s="20">
        <v>15441439</v>
      </c>
      <c r="D50" s="20"/>
      <c r="E50" s="21">
        <v>71194394</v>
      </c>
      <c r="F50" s="22">
        <v>71194394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5958970</v>
      </c>
      <c r="Y50" s="22">
        <v>-5958970</v>
      </c>
      <c r="Z50" s="23">
        <v>-100</v>
      </c>
      <c r="AA50" s="20">
        <v>71194394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-48109863</v>
      </c>
      <c r="D52" s="48">
        <f t="shared" si="3"/>
        <v>0</v>
      </c>
      <c r="E52" s="49">
        <f t="shared" si="3"/>
        <v>294235195</v>
      </c>
      <c r="F52" s="50">
        <f t="shared" si="3"/>
        <v>293221362</v>
      </c>
      <c r="G52" s="50">
        <f t="shared" si="3"/>
        <v>94109379</v>
      </c>
      <c r="H52" s="50">
        <f t="shared" si="3"/>
        <v>-12614936</v>
      </c>
      <c r="I52" s="50">
        <f t="shared" si="3"/>
        <v>-8189484</v>
      </c>
      <c r="J52" s="50">
        <f t="shared" si="3"/>
        <v>73304959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73304959</v>
      </c>
      <c r="X52" s="50">
        <f t="shared" si="3"/>
        <v>57933009</v>
      </c>
      <c r="Y52" s="50">
        <f t="shared" si="3"/>
        <v>15371950</v>
      </c>
      <c r="Z52" s="51">
        <f>+IF(X52&lt;&gt;0,+(Y52/X52)*100,0)</f>
        <v>26.534009307198254</v>
      </c>
      <c r="AA52" s="48">
        <f>SUM(AA49:AA51)</f>
        <v>293221362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-48109863</v>
      </c>
      <c r="D54" s="54">
        <f>+D52-D53</f>
        <v>0</v>
      </c>
      <c r="E54" s="55">
        <f t="shared" si="4"/>
        <v>294235195</v>
      </c>
      <c r="F54" s="56">
        <f t="shared" si="4"/>
        <v>293221362</v>
      </c>
      <c r="G54" s="56">
        <f t="shared" si="4"/>
        <v>94109379</v>
      </c>
      <c r="H54" s="56">
        <f t="shared" si="4"/>
        <v>-12614936</v>
      </c>
      <c r="I54" s="56">
        <f t="shared" si="4"/>
        <v>-8189484</v>
      </c>
      <c r="J54" s="56">
        <f t="shared" si="4"/>
        <v>73304959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73304959</v>
      </c>
      <c r="X54" s="56">
        <f t="shared" si="4"/>
        <v>57933009</v>
      </c>
      <c r="Y54" s="56">
        <f t="shared" si="4"/>
        <v>15371950</v>
      </c>
      <c r="Z54" s="57">
        <f>+IF(X54&lt;&gt;0,+(Y54/X54)*100,0)</f>
        <v>26.534009307198254</v>
      </c>
      <c r="AA54" s="54">
        <f>+AA52-AA53</f>
        <v>293221362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-48109863</v>
      </c>
      <c r="D57" s="48">
        <f>SUM(D54:D56)</f>
        <v>0</v>
      </c>
      <c r="E57" s="49">
        <f t="shared" si="5"/>
        <v>294235195</v>
      </c>
      <c r="F57" s="50">
        <f t="shared" si="5"/>
        <v>293221362</v>
      </c>
      <c r="G57" s="50">
        <f t="shared" si="5"/>
        <v>94109379</v>
      </c>
      <c r="H57" s="50">
        <f t="shared" si="5"/>
        <v>-12614936</v>
      </c>
      <c r="I57" s="50">
        <f t="shared" si="5"/>
        <v>-8189484</v>
      </c>
      <c r="J57" s="50">
        <f t="shared" si="5"/>
        <v>73304959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73304959</v>
      </c>
      <c r="X57" s="50">
        <f t="shared" si="5"/>
        <v>57933009</v>
      </c>
      <c r="Y57" s="50">
        <f t="shared" si="5"/>
        <v>15371950</v>
      </c>
      <c r="Z57" s="51">
        <f>+IF(X57&lt;&gt;0,+(Y57/X57)*100,0)</f>
        <v>26.534009307198254</v>
      </c>
      <c r="AA57" s="48">
        <f>SUM(AA54:AA56)</f>
        <v>293221362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-48109863</v>
      </c>
      <c r="D60" s="65">
        <f>SUM(D57:D59)</f>
        <v>0</v>
      </c>
      <c r="E60" s="66">
        <f t="shared" si="6"/>
        <v>294235195</v>
      </c>
      <c r="F60" s="67">
        <f t="shared" si="6"/>
        <v>293221362</v>
      </c>
      <c r="G60" s="67">
        <f t="shared" si="6"/>
        <v>94109379</v>
      </c>
      <c r="H60" s="67">
        <f t="shared" si="6"/>
        <v>-12614936</v>
      </c>
      <c r="I60" s="67">
        <f t="shared" si="6"/>
        <v>-8189484</v>
      </c>
      <c r="J60" s="67">
        <f t="shared" si="6"/>
        <v>73304959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73304959</v>
      </c>
      <c r="X60" s="67">
        <f t="shared" si="6"/>
        <v>57933009</v>
      </c>
      <c r="Y60" s="67">
        <f t="shared" si="6"/>
        <v>15371950</v>
      </c>
      <c r="Z60" s="68">
        <f>+IF(X60&lt;&gt;0,+(Y60/X60)*100,0)</f>
        <v>26.534009307198254</v>
      </c>
      <c r="AA60" s="65">
        <f>SUM(AA57:AA59)</f>
        <v>293221362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310490718</v>
      </c>
      <c r="D9" s="20"/>
      <c r="E9" s="21">
        <v>348079880</v>
      </c>
      <c r="F9" s="22">
        <v>348079880</v>
      </c>
      <c r="G9" s="22">
        <v>27869508</v>
      </c>
      <c r="H9" s="22"/>
      <c r="I9" s="22">
        <v>28146666</v>
      </c>
      <c r="J9" s="22">
        <v>56016174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56016174</v>
      </c>
      <c r="X9" s="22">
        <v>87019971</v>
      </c>
      <c r="Y9" s="22">
        <v>-31003797</v>
      </c>
      <c r="Z9" s="23">
        <v>-35.628369722164123</v>
      </c>
      <c r="AA9" s="20">
        <v>348079880</v>
      </c>
    </row>
    <row r="10" spans="1:27" x14ac:dyDescent="0.25">
      <c r="A10" s="19" t="s">
        <v>38</v>
      </c>
      <c r="B10" s="15" t="s">
        <v>32</v>
      </c>
      <c r="C10" s="20">
        <v>7183608</v>
      </c>
      <c r="D10" s="20"/>
      <c r="E10" s="21">
        <v>8899500</v>
      </c>
      <c r="F10" s="22">
        <v>8899500</v>
      </c>
      <c r="G10" s="22">
        <v>174</v>
      </c>
      <c r="H10" s="22"/>
      <c r="I10" s="22">
        <v>-108117</v>
      </c>
      <c r="J10" s="22">
        <v>-107943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-107943</v>
      </c>
      <c r="X10" s="22">
        <v>2224875</v>
      </c>
      <c r="Y10" s="22">
        <v>-2332818</v>
      </c>
      <c r="Z10" s="23">
        <v>-104.85164335075004</v>
      </c>
      <c r="AA10" s="20">
        <v>8899500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65629038</v>
      </c>
      <c r="D13" s="20"/>
      <c r="E13" s="21">
        <v>83359430</v>
      </c>
      <c r="F13" s="22">
        <v>83359430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20839857</v>
      </c>
      <c r="Y13" s="22">
        <v>-20839857</v>
      </c>
      <c r="Z13" s="23">
        <v>-100</v>
      </c>
      <c r="AA13" s="20">
        <v>83359430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4953943</v>
      </c>
      <c r="D17" s="20"/>
      <c r="E17" s="21">
        <v>5403820</v>
      </c>
      <c r="F17" s="22">
        <v>5403820</v>
      </c>
      <c r="G17" s="22">
        <v>424960</v>
      </c>
      <c r="H17" s="22"/>
      <c r="I17" s="22">
        <v>403955</v>
      </c>
      <c r="J17" s="22">
        <v>828915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828915</v>
      </c>
      <c r="X17" s="22">
        <v>1350954</v>
      </c>
      <c r="Y17" s="22">
        <v>-522039</v>
      </c>
      <c r="Z17" s="23">
        <v>-38.642248366709744</v>
      </c>
      <c r="AA17" s="20">
        <v>5403820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1338</v>
      </c>
      <c r="D20" s="20"/>
      <c r="E20" s="21"/>
      <c r="F20" s="22"/>
      <c r="G20" s="22">
        <v>1777</v>
      </c>
      <c r="H20" s="22"/>
      <c r="I20" s="22">
        <v>1777</v>
      </c>
      <c r="J20" s="22">
        <v>3554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3554</v>
      </c>
      <c r="X20" s="22"/>
      <c r="Y20" s="22">
        <v>3554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91754000</v>
      </c>
      <c r="D26" s="20"/>
      <c r="E26" s="21">
        <v>146336410</v>
      </c>
      <c r="F26" s="22">
        <v>146336410</v>
      </c>
      <c r="G26" s="22">
        <v>60973556</v>
      </c>
      <c r="H26" s="22"/>
      <c r="I26" s="22"/>
      <c r="J26" s="22">
        <v>60973556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60973556</v>
      </c>
      <c r="X26" s="22">
        <v>36584103</v>
      </c>
      <c r="Y26" s="22">
        <v>24389453</v>
      </c>
      <c r="Z26" s="23">
        <v>66.666806071478646</v>
      </c>
      <c r="AA26" s="20">
        <v>146336410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480012645</v>
      </c>
      <c r="D33" s="29">
        <f t="shared" ref="D33:Y33" si="0">SUM(D6:D32)</f>
        <v>0</v>
      </c>
      <c r="E33" s="30">
        <f t="shared" si="0"/>
        <v>592079040</v>
      </c>
      <c r="F33" s="31">
        <f t="shared" si="0"/>
        <v>592079040</v>
      </c>
      <c r="G33" s="31">
        <f t="shared" si="0"/>
        <v>89269975</v>
      </c>
      <c r="H33" s="31">
        <f t="shared" si="0"/>
        <v>0</v>
      </c>
      <c r="I33" s="31">
        <f t="shared" si="0"/>
        <v>28444281</v>
      </c>
      <c r="J33" s="31">
        <f t="shared" si="0"/>
        <v>117714256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117714256</v>
      </c>
      <c r="X33" s="31">
        <f t="shared" si="0"/>
        <v>148019760</v>
      </c>
      <c r="Y33" s="31">
        <f t="shared" si="0"/>
        <v>-30305504</v>
      </c>
      <c r="Z33" s="32">
        <f>+IF(X33&lt;&gt;0,+(Y33/X33)*100,0)</f>
        <v>-20.47395834177815</v>
      </c>
      <c r="AA33" s="29">
        <f>SUM(AA6:AA32)</f>
        <v>592079040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200286961</v>
      </c>
      <c r="D35" s="20"/>
      <c r="E35" s="21">
        <v>263243450</v>
      </c>
      <c r="F35" s="22">
        <v>263243450</v>
      </c>
      <c r="G35" s="22">
        <v>16862700</v>
      </c>
      <c r="H35" s="22"/>
      <c r="I35" s="22">
        <v>17792939</v>
      </c>
      <c r="J35" s="22">
        <v>34655639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34655639</v>
      </c>
      <c r="X35" s="22">
        <v>65810883</v>
      </c>
      <c r="Y35" s="22">
        <v>-31155244</v>
      </c>
      <c r="Z35" s="23">
        <v>-47.340565237515506</v>
      </c>
      <c r="AA35" s="20">
        <v>263243450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8651357</v>
      </c>
      <c r="D38" s="20"/>
      <c r="E38" s="21">
        <v>23398500</v>
      </c>
      <c r="F38" s="22">
        <v>23398500</v>
      </c>
      <c r="G38" s="22">
        <v>1448246</v>
      </c>
      <c r="H38" s="22"/>
      <c r="I38" s="22">
        <v>1873058</v>
      </c>
      <c r="J38" s="22">
        <v>3321304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3321304</v>
      </c>
      <c r="X38" s="22">
        <v>5849628</v>
      </c>
      <c r="Y38" s="22">
        <v>-2528324</v>
      </c>
      <c r="Z38" s="23">
        <v>-43.221962148704158</v>
      </c>
      <c r="AA38" s="20">
        <v>23398500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102328190</v>
      </c>
      <c r="F39" s="22">
        <v>102328190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25582047</v>
      </c>
      <c r="Y39" s="22">
        <v>-25582047</v>
      </c>
      <c r="Z39" s="23">
        <v>-100</v>
      </c>
      <c r="AA39" s="20">
        <v>102328190</v>
      </c>
    </row>
    <row r="40" spans="1:27" x14ac:dyDescent="0.25">
      <c r="A40" s="19" t="s">
        <v>66</v>
      </c>
      <c r="B40" s="15" t="s">
        <v>32</v>
      </c>
      <c r="C40" s="20">
        <v>418598</v>
      </c>
      <c r="D40" s="20"/>
      <c r="E40" s="21">
        <v>499940</v>
      </c>
      <c r="F40" s="22">
        <v>499940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124986</v>
      </c>
      <c r="Y40" s="22">
        <v>-124986</v>
      </c>
      <c r="Z40" s="23">
        <v>-100</v>
      </c>
      <c r="AA40" s="20">
        <v>499940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2849448</v>
      </c>
      <c r="D42" s="20"/>
      <c r="E42" s="21">
        <v>23132980</v>
      </c>
      <c r="F42" s="22">
        <v>23132980</v>
      </c>
      <c r="G42" s="22">
        <v>12763</v>
      </c>
      <c r="H42" s="22"/>
      <c r="I42" s="22">
        <v>2254</v>
      </c>
      <c r="J42" s="22">
        <v>15017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15017</v>
      </c>
      <c r="X42" s="22">
        <v>5783253</v>
      </c>
      <c r="Y42" s="22">
        <v>-5768236</v>
      </c>
      <c r="Z42" s="23">
        <v>-99.740336450782976</v>
      </c>
      <c r="AA42" s="20">
        <v>23132980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181427100</v>
      </c>
      <c r="D44" s="20"/>
      <c r="E44" s="21">
        <v>30565570</v>
      </c>
      <c r="F44" s="22">
        <v>30565570</v>
      </c>
      <c r="G44" s="22"/>
      <c r="H44" s="22"/>
      <c r="I44" s="22">
        <v>4175789</v>
      </c>
      <c r="J44" s="22">
        <v>4175789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4175789</v>
      </c>
      <c r="X44" s="22">
        <v>7641393</v>
      </c>
      <c r="Y44" s="22">
        <v>-3465604</v>
      </c>
      <c r="Z44" s="23">
        <v>-45.353039687920777</v>
      </c>
      <c r="AA44" s="20">
        <v>30565570</v>
      </c>
    </row>
    <row r="45" spans="1:27" x14ac:dyDescent="0.25">
      <c r="A45" s="19" t="s">
        <v>70</v>
      </c>
      <c r="B45" s="15" t="s">
        <v>32</v>
      </c>
      <c r="C45" s="20">
        <v>187903131</v>
      </c>
      <c r="D45" s="20"/>
      <c r="E45" s="21">
        <v>162954280</v>
      </c>
      <c r="F45" s="22">
        <v>162954280</v>
      </c>
      <c r="G45" s="22">
        <v>467422</v>
      </c>
      <c r="H45" s="22"/>
      <c r="I45" s="22">
        <v>16097130</v>
      </c>
      <c r="J45" s="22">
        <v>16564552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16564552</v>
      </c>
      <c r="X45" s="22">
        <v>40738578</v>
      </c>
      <c r="Y45" s="22">
        <v>-24174026</v>
      </c>
      <c r="Z45" s="23">
        <v>-59.339395695156568</v>
      </c>
      <c r="AA45" s="20">
        <v>162954280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581536595</v>
      </c>
      <c r="D48" s="29">
        <f t="shared" ref="D48:Y48" si="1">SUM(D35:D47)</f>
        <v>0</v>
      </c>
      <c r="E48" s="30">
        <f t="shared" si="1"/>
        <v>606122910</v>
      </c>
      <c r="F48" s="31">
        <f t="shared" si="1"/>
        <v>606122910</v>
      </c>
      <c r="G48" s="31">
        <f t="shared" si="1"/>
        <v>18791131</v>
      </c>
      <c r="H48" s="31">
        <f t="shared" si="1"/>
        <v>0</v>
      </c>
      <c r="I48" s="31">
        <f t="shared" si="1"/>
        <v>39941170</v>
      </c>
      <c r="J48" s="31">
        <f t="shared" si="1"/>
        <v>58732301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58732301</v>
      </c>
      <c r="X48" s="31">
        <f t="shared" si="1"/>
        <v>151530768</v>
      </c>
      <c r="Y48" s="31">
        <f t="shared" si="1"/>
        <v>-92798467</v>
      </c>
      <c r="Z48" s="32">
        <f>+IF(X48&lt;&gt;0,+(Y48/X48)*100,0)</f>
        <v>-61.240676216991133</v>
      </c>
      <c r="AA48" s="29">
        <f>SUM(AA35:AA47)</f>
        <v>606122910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-101523950</v>
      </c>
      <c r="D49" s="39">
        <f t="shared" si="2"/>
        <v>0</v>
      </c>
      <c r="E49" s="40">
        <f t="shared" si="2"/>
        <v>-14043870</v>
      </c>
      <c r="F49" s="41">
        <f t="shared" si="2"/>
        <v>-14043870</v>
      </c>
      <c r="G49" s="41">
        <f t="shared" si="2"/>
        <v>70478844</v>
      </c>
      <c r="H49" s="41">
        <f t="shared" si="2"/>
        <v>0</v>
      </c>
      <c r="I49" s="41">
        <f t="shared" si="2"/>
        <v>-11496889</v>
      </c>
      <c r="J49" s="41">
        <f t="shared" si="2"/>
        <v>58981955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58981955</v>
      </c>
      <c r="X49" s="41">
        <f t="shared" si="2"/>
        <v>-3511008</v>
      </c>
      <c r="Y49" s="41">
        <f t="shared" si="2"/>
        <v>62492963</v>
      </c>
      <c r="Z49" s="42">
        <f>+IF(X49&lt;&gt;0,+(Y49/X49)*100,0)</f>
        <v>-1779.9151411788293</v>
      </c>
      <c r="AA49" s="39">
        <f>+AA33-AA48</f>
        <v>-14043870</v>
      </c>
    </row>
    <row r="50" spans="1:27" x14ac:dyDescent="0.25">
      <c r="A50" s="43" t="s">
        <v>75</v>
      </c>
      <c r="B50" s="15" t="s">
        <v>32</v>
      </c>
      <c r="C50" s="20">
        <v>13043480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-88480470</v>
      </c>
      <c r="D52" s="48">
        <f t="shared" si="3"/>
        <v>0</v>
      </c>
      <c r="E52" s="49">
        <f t="shared" si="3"/>
        <v>-14043870</v>
      </c>
      <c r="F52" s="50">
        <f t="shared" si="3"/>
        <v>-14043870</v>
      </c>
      <c r="G52" s="50">
        <f t="shared" si="3"/>
        <v>70478844</v>
      </c>
      <c r="H52" s="50">
        <f t="shared" si="3"/>
        <v>0</v>
      </c>
      <c r="I52" s="50">
        <f t="shared" si="3"/>
        <v>-11496889</v>
      </c>
      <c r="J52" s="50">
        <f t="shared" si="3"/>
        <v>58981955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58981955</v>
      </c>
      <c r="X52" s="50">
        <f t="shared" si="3"/>
        <v>-3511008</v>
      </c>
      <c r="Y52" s="50">
        <f t="shared" si="3"/>
        <v>62492963</v>
      </c>
      <c r="Z52" s="51">
        <f>+IF(X52&lt;&gt;0,+(Y52/X52)*100,0)</f>
        <v>-1779.9151411788293</v>
      </c>
      <c r="AA52" s="48">
        <f>SUM(AA49:AA51)</f>
        <v>-14043870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-88480470</v>
      </c>
      <c r="D54" s="54">
        <f>+D52-D53</f>
        <v>0</v>
      </c>
      <c r="E54" s="55">
        <f t="shared" si="4"/>
        <v>-14043870</v>
      </c>
      <c r="F54" s="56">
        <f t="shared" si="4"/>
        <v>-14043870</v>
      </c>
      <c r="G54" s="56">
        <f t="shared" si="4"/>
        <v>70478844</v>
      </c>
      <c r="H54" s="56">
        <f t="shared" si="4"/>
        <v>0</v>
      </c>
      <c r="I54" s="56">
        <f t="shared" si="4"/>
        <v>-11496889</v>
      </c>
      <c r="J54" s="56">
        <f t="shared" si="4"/>
        <v>58981955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58981955</v>
      </c>
      <c r="X54" s="56">
        <f t="shared" si="4"/>
        <v>-3511008</v>
      </c>
      <c r="Y54" s="56">
        <f t="shared" si="4"/>
        <v>62492963</v>
      </c>
      <c r="Z54" s="57">
        <f>+IF(X54&lt;&gt;0,+(Y54/X54)*100,0)</f>
        <v>-1779.9151411788293</v>
      </c>
      <c r="AA54" s="54">
        <f>+AA52-AA53</f>
        <v>-14043870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-88480470</v>
      </c>
      <c r="D57" s="48">
        <f>SUM(D54:D56)</f>
        <v>0</v>
      </c>
      <c r="E57" s="49">
        <f t="shared" si="5"/>
        <v>-14043870</v>
      </c>
      <c r="F57" s="50">
        <f t="shared" si="5"/>
        <v>-14043870</v>
      </c>
      <c r="G57" s="50">
        <f t="shared" si="5"/>
        <v>70478844</v>
      </c>
      <c r="H57" s="50">
        <f t="shared" si="5"/>
        <v>0</v>
      </c>
      <c r="I57" s="50">
        <f t="shared" si="5"/>
        <v>-11496889</v>
      </c>
      <c r="J57" s="50">
        <f t="shared" si="5"/>
        <v>58981955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58981955</v>
      </c>
      <c r="X57" s="50">
        <f t="shared" si="5"/>
        <v>-3511008</v>
      </c>
      <c r="Y57" s="50">
        <f t="shared" si="5"/>
        <v>62492963</v>
      </c>
      <c r="Z57" s="51">
        <f>+IF(X57&lt;&gt;0,+(Y57/X57)*100,0)</f>
        <v>-1779.9151411788293</v>
      </c>
      <c r="AA57" s="48">
        <f>SUM(AA54:AA56)</f>
        <v>-14043870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-88480470</v>
      </c>
      <c r="D60" s="65">
        <f>SUM(D57:D59)</f>
        <v>0</v>
      </c>
      <c r="E60" s="66">
        <f t="shared" si="6"/>
        <v>-14043870</v>
      </c>
      <c r="F60" s="67">
        <f t="shared" si="6"/>
        <v>-14043870</v>
      </c>
      <c r="G60" s="67">
        <f t="shared" si="6"/>
        <v>70478844</v>
      </c>
      <c r="H60" s="67">
        <f t="shared" si="6"/>
        <v>0</v>
      </c>
      <c r="I60" s="67">
        <f t="shared" si="6"/>
        <v>-11496889</v>
      </c>
      <c r="J60" s="67">
        <f t="shared" si="6"/>
        <v>58981955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58981955</v>
      </c>
      <c r="X60" s="67">
        <f t="shared" si="6"/>
        <v>-3511008</v>
      </c>
      <c r="Y60" s="67">
        <f t="shared" si="6"/>
        <v>62492963</v>
      </c>
      <c r="Z60" s="68">
        <f>+IF(X60&lt;&gt;0,+(Y60/X60)*100,0)</f>
        <v>-1779.9151411788293</v>
      </c>
      <c r="AA60" s="65">
        <f>SUM(AA57:AA59)</f>
        <v>-14043870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37063004</v>
      </c>
      <c r="D9" s="20"/>
      <c r="E9" s="21">
        <v>50982282</v>
      </c>
      <c r="F9" s="22">
        <v>50982282</v>
      </c>
      <c r="G9" s="22">
        <v>10714182</v>
      </c>
      <c r="H9" s="22">
        <v>2656733</v>
      </c>
      <c r="I9" s="22">
        <v>2650358</v>
      </c>
      <c r="J9" s="22">
        <v>16021273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16021273</v>
      </c>
      <c r="X9" s="22">
        <v>12745635</v>
      </c>
      <c r="Y9" s="22">
        <v>3275638</v>
      </c>
      <c r="Z9" s="23">
        <v>25.70007692829741</v>
      </c>
      <c r="AA9" s="20">
        <v>50982282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37063004</v>
      </c>
      <c r="D33" s="29">
        <f t="shared" ref="D33:Y33" si="0">SUM(D6:D32)</f>
        <v>0</v>
      </c>
      <c r="E33" s="30">
        <f t="shared" si="0"/>
        <v>50982282</v>
      </c>
      <c r="F33" s="31">
        <f t="shared" si="0"/>
        <v>50982282</v>
      </c>
      <c r="G33" s="31">
        <f t="shared" si="0"/>
        <v>10714182</v>
      </c>
      <c r="H33" s="31">
        <f t="shared" si="0"/>
        <v>2656733</v>
      </c>
      <c r="I33" s="31">
        <f t="shared" si="0"/>
        <v>2650358</v>
      </c>
      <c r="J33" s="31">
        <f t="shared" si="0"/>
        <v>16021273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16021273</v>
      </c>
      <c r="X33" s="31">
        <f t="shared" si="0"/>
        <v>12745635</v>
      </c>
      <c r="Y33" s="31">
        <f t="shared" si="0"/>
        <v>3275638</v>
      </c>
      <c r="Z33" s="32">
        <f>+IF(X33&lt;&gt;0,+(Y33/X33)*100,0)</f>
        <v>25.70007692829741</v>
      </c>
      <c r="AA33" s="29">
        <f>SUM(AA6:AA32)</f>
        <v>50982282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16987993</v>
      </c>
      <c r="D35" s="20"/>
      <c r="E35" s="21">
        <v>19481826</v>
      </c>
      <c r="F35" s="22">
        <v>19481826</v>
      </c>
      <c r="G35" s="22">
        <v>1127540</v>
      </c>
      <c r="H35" s="22">
        <v>1549735</v>
      </c>
      <c r="I35" s="22">
        <v>1407947</v>
      </c>
      <c r="J35" s="22">
        <v>4085222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4085222</v>
      </c>
      <c r="X35" s="22">
        <v>4870473</v>
      </c>
      <c r="Y35" s="22">
        <v>-785251</v>
      </c>
      <c r="Z35" s="23">
        <v>-16.122684593467614</v>
      </c>
      <c r="AA35" s="20">
        <v>19481826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229975</v>
      </c>
      <c r="D38" s="20"/>
      <c r="E38" s="21">
        <v>314341</v>
      </c>
      <c r="F38" s="22">
        <v>314341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78588</v>
      </c>
      <c r="Y38" s="22">
        <v>-78588</v>
      </c>
      <c r="Z38" s="23">
        <v>-100</v>
      </c>
      <c r="AA38" s="20">
        <v>314341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5366269</v>
      </c>
      <c r="D40" s="20"/>
      <c r="E40" s="21">
        <v>1246650</v>
      </c>
      <c r="F40" s="22">
        <v>1246650</v>
      </c>
      <c r="G40" s="22">
        <v>27616</v>
      </c>
      <c r="H40" s="22">
        <v>21929</v>
      </c>
      <c r="I40" s="22">
        <v>24785</v>
      </c>
      <c r="J40" s="22">
        <v>74330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74330</v>
      </c>
      <c r="X40" s="22">
        <v>311664</v>
      </c>
      <c r="Y40" s="22">
        <v>-237334</v>
      </c>
      <c r="Z40" s="23">
        <v>-76.150598079983567</v>
      </c>
      <c r="AA40" s="20">
        <v>1246650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3521455</v>
      </c>
      <c r="D42" s="20"/>
      <c r="E42" s="21">
        <v>3578917</v>
      </c>
      <c r="F42" s="22">
        <v>3578917</v>
      </c>
      <c r="G42" s="22"/>
      <c r="H42" s="22">
        <v>586855</v>
      </c>
      <c r="I42" s="22"/>
      <c r="J42" s="22">
        <v>586855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586855</v>
      </c>
      <c r="X42" s="22">
        <v>894732</v>
      </c>
      <c r="Y42" s="22">
        <v>-307877</v>
      </c>
      <c r="Z42" s="23">
        <v>-34.409968571594625</v>
      </c>
      <c r="AA42" s="20">
        <v>3578917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3330238</v>
      </c>
      <c r="D45" s="20"/>
      <c r="E45" s="21">
        <v>4619848</v>
      </c>
      <c r="F45" s="22">
        <v>4619848</v>
      </c>
      <c r="G45" s="22">
        <v>104248</v>
      </c>
      <c r="H45" s="22">
        <v>290902</v>
      </c>
      <c r="I45" s="22">
        <v>221797</v>
      </c>
      <c r="J45" s="22">
        <v>616947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616947</v>
      </c>
      <c r="X45" s="22">
        <v>1154973</v>
      </c>
      <c r="Y45" s="22">
        <v>-538026</v>
      </c>
      <c r="Z45" s="23">
        <v>-46.583426625557479</v>
      </c>
      <c r="AA45" s="20">
        <v>4619848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29435930</v>
      </c>
      <c r="D48" s="29">
        <f t="shared" ref="D48:Y48" si="1">SUM(D35:D47)</f>
        <v>0</v>
      </c>
      <c r="E48" s="30">
        <f t="shared" si="1"/>
        <v>29241582</v>
      </c>
      <c r="F48" s="31">
        <f t="shared" si="1"/>
        <v>29241582</v>
      </c>
      <c r="G48" s="31">
        <f t="shared" si="1"/>
        <v>1259404</v>
      </c>
      <c r="H48" s="31">
        <f t="shared" si="1"/>
        <v>2449421</v>
      </c>
      <c r="I48" s="31">
        <f t="shared" si="1"/>
        <v>1654529</v>
      </c>
      <c r="J48" s="31">
        <f t="shared" si="1"/>
        <v>5363354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5363354</v>
      </c>
      <c r="X48" s="31">
        <f t="shared" si="1"/>
        <v>7310430</v>
      </c>
      <c r="Y48" s="31">
        <f t="shared" si="1"/>
        <v>-1947076</v>
      </c>
      <c r="Z48" s="32">
        <f>+IF(X48&lt;&gt;0,+(Y48/X48)*100,0)</f>
        <v>-26.63421987489108</v>
      </c>
      <c r="AA48" s="29">
        <f>SUM(AA35:AA47)</f>
        <v>29241582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7627074</v>
      </c>
      <c r="D49" s="39">
        <f t="shared" si="2"/>
        <v>0</v>
      </c>
      <c r="E49" s="40">
        <f t="shared" si="2"/>
        <v>21740700</v>
      </c>
      <c r="F49" s="41">
        <f t="shared" si="2"/>
        <v>21740700</v>
      </c>
      <c r="G49" s="41">
        <f t="shared" si="2"/>
        <v>9454778</v>
      </c>
      <c r="H49" s="41">
        <f t="shared" si="2"/>
        <v>207312</v>
      </c>
      <c r="I49" s="41">
        <f t="shared" si="2"/>
        <v>995829</v>
      </c>
      <c r="J49" s="41">
        <f t="shared" si="2"/>
        <v>10657919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10657919</v>
      </c>
      <c r="X49" s="41">
        <f t="shared" si="2"/>
        <v>5435205</v>
      </c>
      <c r="Y49" s="41">
        <f t="shared" si="2"/>
        <v>5222714</v>
      </c>
      <c r="Z49" s="42">
        <f>+IF(X49&lt;&gt;0,+(Y49/X49)*100,0)</f>
        <v>96.090469448714444</v>
      </c>
      <c r="AA49" s="39">
        <f>+AA33-AA48</f>
        <v>21740700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7627074</v>
      </c>
      <c r="D52" s="48">
        <f t="shared" si="3"/>
        <v>0</v>
      </c>
      <c r="E52" s="49">
        <f t="shared" si="3"/>
        <v>21740700</v>
      </c>
      <c r="F52" s="50">
        <f t="shared" si="3"/>
        <v>21740700</v>
      </c>
      <c r="G52" s="50">
        <f t="shared" si="3"/>
        <v>9454778</v>
      </c>
      <c r="H52" s="50">
        <f t="shared" si="3"/>
        <v>207312</v>
      </c>
      <c r="I52" s="50">
        <f t="shared" si="3"/>
        <v>995829</v>
      </c>
      <c r="J52" s="50">
        <f t="shared" si="3"/>
        <v>10657919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10657919</v>
      </c>
      <c r="X52" s="50">
        <f t="shared" si="3"/>
        <v>5435205</v>
      </c>
      <c r="Y52" s="50">
        <f t="shared" si="3"/>
        <v>5222714</v>
      </c>
      <c r="Z52" s="51">
        <f>+IF(X52&lt;&gt;0,+(Y52/X52)*100,0)</f>
        <v>96.090469448714444</v>
      </c>
      <c r="AA52" s="48">
        <f>SUM(AA49:AA51)</f>
        <v>21740700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7627074</v>
      </c>
      <c r="D54" s="54">
        <f>+D52-D53</f>
        <v>0</v>
      </c>
      <c r="E54" s="55">
        <f t="shared" si="4"/>
        <v>21740700</v>
      </c>
      <c r="F54" s="56">
        <f t="shared" si="4"/>
        <v>21740700</v>
      </c>
      <c r="G54" s="56">
        <f t="shared" si="4"/>
        <v>9454778</v>
      </c>
      <c r="H54" s="56">
        <f t="shared" si="4"/>
        <v>207312</v>
      </c>
      <c r="I54" s="56">
        <f t="shared" si="4"/>
        <v>995829</v>
      </c>
      <c r="J54" s="56">
        <f t="shared" si="4"/>
        <v>10657919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10657919</v>
      </c>
      <c r="X54" s="56">
        <f t="shared" si="4"/>
        <v>5435205</v>
      </c>
      <c r="Y54" s="56">
        <f t="shared" si="4"/>
        <v>5222714</v>
      </c>
      <c r="Z54" s="57">
        <f>+IF(X54&lt;&gt;0,+(Y54/X54)*100,0)</f>
        <v>96.090469448714444</v>
      </c>
      <c r="AA54" s="54">
        <f>+AA52-AA53</f>
        <v>21740700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7627074</v>
      </c>
      <c r="D57" s="48">
        <f>SUM(D54:D56)</f>
        <v>0</v>
      </c>
      <c r="E57" s="49">
        <f t="shared" si="5"/>
        <v>21740700</v>
      </c>
      <c r="F57" s="50">
        <f t="shared" si="5"/>
        <v>21740700</v>
      </c>
      <c r="G57" s="50">
        <f t="shared" si="5"/>
        <v>9454778</v>
      </c>
      <c r="H57" s="50">
        <f t="shared" si="5"/>
        <v>207312</v>
      </c>
      <c r="I57" s="50">
        <f t="shared" si="5"/>
        <v>995829</v>
      </c>
      <c r="J57" s="50">
        <f t="shared" si="5"/>
        <v>10657919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10657919</v>
      </c>
      <c r="X57" s="50">
        <f t="shared" si="5"/>
        <v>5435205</v>
      </c>
      <c r="Y57" s="50">
        <f t="shared" si="5"/>
        <v>5222714</v>
      </c>
      <c r="Z57" s="51">
        <f>+IF(X57&lt;&gt;0,+(Y57/X57)*100,0)</f>
        <v>96.090469448714444</v>
      </c>
      <c r="AA57" s="48">
        <f>SUM(AA54:AA56)</f>
        <v>21740700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7627074</v>
      </c>
      <c r="D60" s="65">
        <f>SUM(D57:D59)</f>
        <v>0</v>
      </c>
      <c r="E60" s="66">
        <f t="shared" si="6"/>
        <v>21740700</v>
      </c>
      <c r="F60" s="67">
        <f t="shared" si="6"/>
        <v>21740700</v>
      </c>
      <c r="G60" s="67">
        <f t="shared" si="6"/>
        <v>9454778</v>
      </c>
      <c r="H60" s="67">
        <f t="shared" si="6"/>
        <v>207312</v>
      </c>
      <c r="I60" s="67">
        <f t="shared" si="6"/>
        <v>995829</v>
      </c>
      <c r="J60" s="67">
        <f t="shared" si="6"/>
        <v>10657919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10657919</v>
      </c>
      <c r="X60" s="67">
        <f t="shared" si="6"/>
        <v>5435205</v>
      </c>
      <c r="Y60" s="67">
        <f t="shared" si="6"/>
        <v>5222714</v>
      </c>
      <c r="Z60" s="68">
        <f>+IF(X60&lt;&gt;0,+(Y60/X60)*100,0)</f>
        <v>96.090469448714444</v>
      </c>
      <c r="AA60" s="65">
        <f>SUM(AA57:AA59)</f>
        <v>21740700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11801028</v>
      </c>
      <c r="D9" s="20"/>
      <c r="E9" s="21">
        <v>15635621</v>
      </c>
      <c r="F9" s="22">
        <v>15635621</v>
      </c>
      <c r="G9" s="22">
        <v>5348</v>
      </c>
      <c r="H9" s="22">
        <v>2202703</v>
      </c>
      <c r="I9" s="22">
        <v>1040760</v>
      </c>
      <c r="J9" s="22">
        <v>3248811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3248811</v>
      </c>
      <c r="X9" s="22">
        <v>3908907</v>
      </c>
      <c r="Y9" s="22">
        <v>-660096</v>
      </c>
      <c r="Z9" s="23">
        <v>-16.886971217273778</v>
      </c>
      <c r="AA9" s="20">
        <v>15635621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</v>
      </c>
      <c r="I13" s="22"/>
      <c r="J13" s="22">
        <v>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</v>
      </c>
      <c r="X13" s="22"/>
      <c r="Y13" s="22">
        <v>62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8815680</v>
      </c>
      <c r="F26" s="22">
        <v>8815680</v>
      </c>
      <c r="G26" s="22"/>
      <c r="H26" s="22">
        <v>3673200</v>
      </c>
      <c r="I26" s="22"/>
      <c r="J26" s="22">
        <v>3673200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3673200</v>
      </c>
      <c r="X26" s="22">
        <v>2203920</v>
      </c>
      <c r="Y26" s="22">
        <v>1469280</v>
      </c>
      <c r="Z26" s="23">
        <v>66.666666666666657</v>
      </c>
      <c r="AA26" s="20">
        <v>8815680</v>
      </c>
    </row>
    <row r="27" spans="1:27" x14ac:dyDescent="0.25">
      <c r="A27" s="19" t="s">
        <v>40</v>
      </c>
      <c r="B27" s="15" t="s">
        <v>32</v>
      </c>
      <c r="C27" s="20">
        <v>1588167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13389195</v>
      </c>
      <c r="D33" s="29">
        <f t="shared" ref="D33:Y33" si="0">SUM(D6:D32)</f>
        <v>0</v>
      </c>
      <c r="E33" s="30">
        <f t="shared" si="0"/>
        <v>24451301</v>
      </c>
      <c r="F33" s="31">
        <f t="shared" si="0"/>
        <v>24451301</v>
      </c>
      <c r="G33" s="31">
        <f t="shared" si="0"/>
        <v>5348</v>
      </c>
      <c r="H33" s="31">
        <f t="shared" si="0"/>
        <v>5875965</v>
      </c>
      <c r="I33" s="31">
        <f t="shared" si="0"/>
        <v>1040760</v>
      </c>
      <c r="J33" s="31">
        <f t="shared" si="0"/>
        <v>6922073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6922073</v>
      </c>
      <c r="X33" s="31">
        <f t="shared" si="0"/>
        <v>6112827</v>
      </c>
      <c r="Y33" s="31">
        <f t="shared" si="0"/>
        <v>809246</v>
      </c>
      <c r="Z33" s="32">
        <f>+IF(X33&lt;&gt;0,+(Y33/X33)*100,0)</f>
        <v>13.238490145394266</v>
      </c>
      <c r="AA33" s="29">
        <f>SUM(AA6:AA32)</f>
        <v>24451301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10796508</v>
      </c>
      <c r="D35" s="20"/>
      <c r="E35" s="21">
        <v>7367970</v>
      </c>
      <c r="F35" s="22">
        <v>7367970</v>
      </c>
      <c r="G35" s="22">
        <v>803058</v>
      </c>
      <c r="H35" s="22">
        <v>769163</v>
      </c>
      <c r="I35" s="22">
        <v>784788</v>
      </c>
      <c r="J35" s="22">
        <v>2357009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2357009</v>
      </c>
      <c r="X35" s="22">
        <v>1841994</v>
      </c>
      <c r="Y35" s="22">
        <v>515015</v>
      </c>
      <c r="Z35" s="23">
        <v>27.959645905469831</v>
      </c>
      <c r="AA35" s="20">
        <v>7367970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1344974</v>
      </c>
      <c r="D38" s="20"/>
      <c r="E38" s="21">
        <v>1444389</v>
      </c>
      <c r="F38" s="22">
        <v>1444389</v>
      </c>
      <c r="G38" s="22">
        <v>7203</v>
      </c>
      <c r="H38" s="22">
        <v>46914</v>
      </c>
      <c r="I38" s="22">
        <v>101984</v>
      </c>
      <c r="J38" s="22">
        <v>156101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156101</v>
      </c>
      <c r="X38" s="22">
        <v>361095</v>
      </c>
      <c r="Y38" s="22">
        <v>-204994</v>
      </c>
      <c r="Z38" s="23">
        <v>-56.770102050706882</v>
      </c>
      <c r="AA38" s="20">
        <v>1444389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530385</v>
      </c>
      <c r="D40" s="20"/>
      <c r="E40" s="21">
        <v>50663</v>
      </c>
      <c r="F40" s="22">
        <v>50663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12666</v>
      </c>
      <c r="Y40" s="22">
        <v>-12666</v>
      </c>
      <c r="Z40" s="23">
        <v>-100</v>
      </c>
      <c r="AA40" s="20">
        <v>50663</v>
      </c>
    </row>
    <row r="41" spans="1:27" x14ac:dyDescent="0.25">
      <c r="A41" s="19" t="s">
        <v>40</v>
      </c>
      <c r="B41" s="15" t="s">
        <v>32</v>
      </c>
      <c r="C41" s="20">
        <v>3498571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350001</v>
      </c>
      <c r="Y41" s="22">
        <v>-350001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44560</v>
      </c>
      <c r="D42" s="20"/>
      <c r="E42" s="21">
        <v>52150</v>
      </c>
      <c r="F42" s="22">
        <v>52150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13038</v>
      </c>
      <c r="Y42" s="22">
        <v>-13038</v>
      </c>
      <c r="Z42" s="23">
        <v>-100</v>
      </c>
      <c r="AA42" s="20">
        <v>52150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324859</v>
      </c>
      <c r="D45" s="20"/>
      <c r="E45" s="21">
        <v>358485</v>
      </c>
      <c r="F45" s="22">
        <v>271207</v>
      </c>
      <c r="G45" s="22">
        <v>30425</v>
      </c>
      <c r="H45" s="22">
        <v>36306</v>
      </c>
      <c r="I45" s="22">
        <v>10733</v>
      </c>
      <c r="J45" s="22">
        <v>77464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77464</v>
      </c>
      <c r="X45" s="22">
        <v>67803</v>
      </c>
      <c r="Y45" s="22">
        <v>9661</v>
      </c>
      <c r="Z45" s="23">
        <v>14.248632066427739</v>
      </c>
      <c r="AA45" s="20">
        <v>271207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16539857</v>
      </c>
      <c r="D48" s="29">
        <f t="shared" ref="D48:Y48" si="1">SUM(D35:D47)</f>
        <v>0</v>
      </c>
      <c r="E48" s="30">
        <f t="shared" si="1"/>
        <v>12173657</v>
      </c>
      <c r="F48" s="31">
        <f t="shared" si="1"/>
        <v>12086379</v>
      </c>
      <c r="G48" s="31">
        <f t="shared" si="1"/>
        <v>840686</v>
      </c>
      <c r="H48" s="31">
        <f t="shared" si="1"/>
        <v>852383</v>
      </c>
      <c r="I48" s="31">
        <f t="shared" si="1"/>
        <v>897505</v>
      </c>
      <c r="J48" s="31">
        <f t="shared" si="1"/>
        <v>2590574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2590574</v>
      </c>
      <c r="X48" s="31">
        <f t="shared" si="1"/>
        <v>3021597</v>
      </c>
      <c r="Y48" s="31">
        <f t="shared" si="1"/>
        <v>-431023</v>
      </c>
      <c r="Z48" s="32">
        <f>+IF(X48&lt;&gt;0,+(Y48/X48)*100,0)</f>
        <v>-14.264741459565919</v>
      </c>
      <c r="AA48" s="29">
        <f>SUM(AA35:AA47)</f>
        <v>12086379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-3150662</v>
      </c>
      <c r="D49" s="39">
        <f t="shared" si="2"/>
        <v>0</v>
      </c>
      <c r="E49" s="40">
        <f t="shared" si="2"/>
        <v>12277644</v>
      </c>
      <c r="F49" s="41">
        <f t="shared" si="2"/>
        <v>12364922</v>
      </c>
      <c r="G49" s="41">
        <f t="shared" si="2"/>
        <v>-835338</v>
      </c>
      <c r="H49" s="41">
        <f t="shared" si="2"/>
        <v>5023582</v>
      </c>
      <c r="I49" s="41">
        <f t="shared" si="2"/>
        <v>143255</v>
      </c>
      <c r="J49" s="41">
        <f t="shared" si="2"/>
        <v>4331499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4331499</v>
      </c>
      <c r="X49" s="41">
        <f t="shared" si="2"/>
        <v>3091230</v>
      </c>
      <c r="Y49" s="41">
        <f t="shared" si="2"/>
        <v>1240269</v>
      </c>
      <c r="Z49" s="42">
        <f>+IF(X49&lt;&gt;0,+(Y49/X49)*100,0)</f>
        <v>40.122184373210665</v>
      </c>
      <c r="AA49" s="39">
        <f>+AA33-AA48</f>
        <v>12364922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-3150662</v>
      </c>
      <c r="D52" s="48">
        <f t="shared" si="3"/>
        <v>0</v>
      </c>
      <c r="E52" s="49">
        <f t="shared" si="3"/>
        <v>12277644</v>
      </c>
      <c r="F52" s="50">
        <f t="shared" si="3"/>
        <v>12364922</v>
      </c>
      <c r="G52" s="50">
        <f t="shared" si="3"/>
        <v>-835338</v>
      </c>
      <c r="H52" s="50">
        <f t="shared" si="3"/>
        <v>5023582</v>
      </c>
      <c r="I52" s="50">
        <f t="shared" si="3"/>
        <v>143255</v>
      </c>
      <c r="J52" s="50">
        <f t="shared" si="3"/>
        <v>4331499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4331499</v>
      </c>
      <c r="X52" s="50">
        <f t="shared" si="3"/>
        <v>3091230</v>
      </c>
      <c r="Y52" s="50">
        <f t="shared" si="3"/>
        <v>1240269</v>
      </c>
      <c r="Z52" s="51">
        <f>+IF(X52&lt;&gt;0,+(Y52/X52)*100,0)</f>
        <v>40.122184373210665</v>
      </c>
      <c r="AA52" s="48">
        <f>SUM(AA49:AA51)</f>
        <v>12364922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-3150662</v>
      </c>
      <c r="D54" s="54">
        <f>+D52-D53</f>
        <v>0</v>
      </c>
      <c r="E54" s="55">
        <f t="shared" si="4"/>
        <v>12277644</v>
      </c>
      <c r="F54" s="56">
        <f t="shared" si="4"/>
        <v>12364922</v>
      </c>
      <c r="G54" s="56">
        <f t="shared" si="4"/>
        <v>-835338</v>
      </c>
      <c r="H54" s="56">
        <f t="shared" si="4"/>
        <v>5023582</v>
      </c>
      <c r="I54" s="56">
        <f t="shared" si="4"/>
        <v>143255</v>
      </c>
      <c r="J54" s="56">
        <f t="shared" si="4"/>
        <v>4331499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4331499</v>
      </c>
      <c r="X54" s="56">
        <f t="shared" si="4"/>
        <v>3091230</v>
      </c>
      <c r="Y54" s="56">
        <f t="shared" si="4"/>
        <v>1240269</v>
      </c>
      <c r="Z54" s="57">
        <f>+IF(X54&lt;&gt;0,+(Y54/X54)*100,0)</f>
        <v>40.122184373210665</v>
      </c>
      <c r="AA54" s="54">
        <f>+AA52-AA53</f>
        <v>12364922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-3150662</v>
      </c>
      <c r="D57" s="48">
        <f>SUM(D54:D56)</f>
        <v>0</v>
      </c>
      <c r="E57" s="49">
        <f t="shared" si="5"/>
        <v>12277644</v>
      </c>
      <c r="F57" s="50">
        <f t="shared" si="5"/>
        <v>12364922</v>
      </c>
      <c r="G57" s="50">
        <f t="shared" si="5"/>
        <v>-835338</v>
      </c>
      <c r="H57" s="50">
        <f t="shared" si="5"/>
        <v>5023582</v>
      </c>
      <c r="I57" s="50">
        <f t="shared" si="5"/>
        <v>143255</v>
      </c>
      <c r="J57" s="50">
        <f t="shared" si="5"/>
        <v>4331499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4331499</v>
      </c>
      <c r="X57" s="50">
        <f t="shared" si="5"/>
        <v>3091230</v>
      </c>
      <c r="Y57" s="50">
        <f t="shared" si="5"/>
        <v>1240269</v>
      </c>
      <c r="Z57" s="51">
        <f>+IF(X57&lt;&gt;0,+(Y57/X57)*100,0)</f>
        <v>40.122184373210665</v>
      </c>
      <c r="AA57" s="48">
        <f>SUM(AA54:AA56)</f>
        <v>12364922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-3150662</v>
      </c>
      <c r="D60" s="65">
        <f>SUM(D57:D59)</f>
        <v>0</v>
      </c>
      <c r="E60" s="66">
        <f t="shared" si="6"/>
        <v>12277644</v>
      </c>
      <c r="F60" s="67">
        <f t="shared" si="6"/>
        <v>12364922</v>
      </c>
      <c r="G60" s="67">
        <f t="shared" si="6"/>
        <v>-835338</v>
      </c>
      <c r="H60" s="67">
        <f t="shared" si="6"/>
        <v>5023582</v>
      </c>
      <c r="I60" s="67">
        <f t="shared" si="6"/>
        <v>143255</v>
      </c>
      <c r="J60" s="67">
        <f t="shared" si="6"/>
        <v>4331499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4331499</v>
      </c>
      <c r="X60" s="67">
        <f t="shared" si="6"/>
        <v>3091230</v>
      </c>
      <c r="Y60" s="67">
        <f t="shared" si="6"/>
        <v>1240269</v>
      </c>
      <c r="Z60" s="68">
        <f>+IF(X60&lt;&gt;0,+(Y60/X60)*100,0)</f>
        <v>40.122184373210665</v>
      </c>
      <c r="AA60" s="65">
        <f>SUM(AA57:AA59)</f>
        <v>12364922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25495943</v>
      </c>
      <c r="D9" s="20"/>
      <c r="E9" s="21">
        <v>27952818</v>
      </c>
      <c r="F9" s="22">
        <v>27952818</v>
      </c>
      <c r="G9" s="22">
        <v>2644451</v>
      </c>
      <c r="H9" s="22">
        <v>2465471</v>
      </c>
      <c r="I9" s="22">
        <v>2452650</v>
      </c>
      <c r="J9" s="22">
        <v>7562572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7562572</v>
      </c>
      <c r="X9" s="22">
        <v>6988203</v>
      </c>
      <c r="Y9" s="22">
        <v>574369</v>
      </c>
      <c r="Z9" s="23">
        <v>8.2191229991458457</v>
      </c>
      <c r="AA9" s="20">
        <v>27952818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7997768</v>
      </c>
      <c r="D13" s="20"/>
      <c r="E13" s="21">
        <v>8413968</v>
      </c>
      <c r="F13" s="22">
        <v>8413968</v>
      </c>
      <c r="G13" s="22">
        <v>693813</v>
      </c>
      <c r="H13" s="22">
        <v>659954</v>
      </c>
      <c r="I13" s="22">
        <v>665800</v>
      </c>
      <c r="J13" s="22">
        <v>2019567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2019567</v>
      </c>
      <c r="X13" s="22">
        <v>2103492</v>
      </c>
      <c r="Y13" s="22">
        <v>-83925</v>
      </c>
      <c r="Z13" s="23">
        <v>-3.9897941137879296</v>
      </c>
      <c r="AA13" s="20">
        <v>8413968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5000</v>
      </c>
      <c r="I24" s="22"/>
      <c r="J24" s="22">
        <v>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5000</v>
      </c>
      <c r="X24" s="22"/>
      <c r="Y24" s="22">
        <v>5000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10399799</v>
      </c>
      <c r="D26" s="20"/>
      <c r="E26" s="21">
        <v>20257800</v>
      </c>
      <c r="F26" s="22">
        <v>20257800</v>
      </c>
      <c r="G26" s="22">
        <v>7254897</v>
      </c>
      <c r="H26" s="22"/>
      <c r="I26" s="22"/>
      <c r="J26" s="22">
        <v>7254897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7254897</v>
      </c>
      <c r="X26" s="22">
        <v>5064450</v>
      </c>
      <c r="Y26" s="22">
        <v>2190447</v>
      </c>
      <c r="Z26" s="23">
        <v>43.251429079169505</v>
      </c>
      <c r="AA26" s="20">
        <v>20257800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43893510</v>
      </c>
      <c r="D33" s="29">
        <f t="shared" ref="D33:Y33" si="0">SUM(D6:D32)</f>
        <v>0</v>
      </c>
      <c r="E33" s="30">
        <f t="shared" si="0"/>
        <v>56624586</v>
      </c>
      <c r="F33" s="31">
        <f t="shared" si="0"/>
        <v>56624586</v>
      </c>
      <c r="G33" s="31">
        <f t="shared" si="0"/>
        <v>10593161</v>
      </c>
      <c r="H33" s="31">
        <f t="shared" si="0"/>
        <v>3130425</v>
      </c>
      <c r="I33" s="31">
        <f t="shared" si="0"/>
        <v>3118450</v>
      </c>
      <c r="J33" s="31">
        <f t="shared" si="0"/>
        <v>16842036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16842036</v>
      </c>
      <c r="X33" s="31">
        <f t="shared" si="0"/>
        <v>14156145</v>
      </c>
      <c r="Y33" s="31">
        <f t="shared" si="0"/>
        <v>2685891</v>
      </c>
      <c r="Z33" s="32">
        <f>+IF(X33&lt;&gt;0,+(Y33/X33)*100,0)</f>
        <v>18.973322186230785</v>
      </c>
      <c r="AA33" s="29">
        <f>SUM(AA6:AA32)</f>
        <v>56624586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8903677</v>
      </c>
      <c r="D35" s="20"/>
      <c r="E35" s="21">
        <v>22561920</v>
      </c>
      <c r="F35" s="22">
        <v>22561920</v>
      </c>
      <c r="G35" s="22">
        <v>759090</v>
      </c>
      <c r="H35" s="22">
        <v>727537</v>
      </c>
      <c r="I35" s="22">
        <v>731899</v>
      </c>
      <c r="J35" s="22">
        <v>2218526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2218526</v>
      </c>
      <c r="X35" s="22">
        <v>5640480</v>
      </c>
      <c r="Y35" s="22">
        <v>-3421954</v>
      </c>
      <c r="Z35" s="23">
        <v>-60.667780047088193</v>
      </c>
      <c r="AA35" s="20">
        <v>22561920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396324</v>
      </c>
      <c r="D38" s="20"/>
      <c r="E38" s="21">
        <v>16716</v>
      </c>
      <c r="F38" s="22">
        <v>16716</v>
      </c>
      <c r="G38" s="22">
        <v>248000</v>
      </c>
      <c r="H38" s="22"/>
      <c r="I38" s="22"/>
      <c r="J38" s="22">
        <v>248000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248000</v>
      </c>
      <c r="X38" s="22">
        <v>4179</v>
      </c>
      <c r="Y38" s="22">
        <v>243821</v>
      </c>
      <c r="Z38" s="23">
        <v>5834.4340751375921</v>
      </c>
      <c r="AA38" s="20">
        <v>16716</v>
      </c>
    </row>
    <row r="39" spans="1:27" x14ac:dyDescent="0.25">
      <c r="A39" s="19" t="s">
        <v>65</v>
      </c>
      <c r="B39" s="15" t="s">
        <v>32</v>
      </c>
      <c r="C39" s="20">
        <v>12605448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593233</v>
      </c>
      <c r="D40" s="20"/>
      <c r="E40" s="21">
        <v>8146342</v>
      </c>
      <c r="F40" s="22">
        <v>8146342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2036586</v>
      </c>
      <c r="Y40" s="22">
        <v>-2036586</v>
      </c>
      <c r="Z40" s="23">
        <v>-100</v>
      </c>
      <c r="AA40" s="20">
        <v>8146342</v>
      </c>
    </row>
    <row r="41" spans="1:27" x14ac:dyDescent="0.25">
      <c r="A41" s="19" t="s">
        <v>40</v>
      </c>
      <c r="B41" s="15" t="s">
        <v>32</v>
      </c>
      <c r="C41" s="20">
        <v>4673806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1126752</v>
      </c>
      <c r="D42" s="20"/>
      <c r="E42" s="21">
        <v>1250000</v>
      </c>
      <c r="F42" s="22">
        <v>1250000</v>
      </c>
      <c r="G42" s="22"/>
      <c r="H42" s="22">
        <v>2659</v>
      </c>
      <c r="I42" s="22">
        <v>5903</v>
      </c>
      <c r="J42" s="22">
        <v>8562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8562</v>
      </c>
      <c r="X42" s="22">
        <v>316350</v>
      </c>
      <c r="Y42" s="22">
        <v>-307788</v>
      </c>
      <c r="Z42" s="23">
        <v>-97.293504030346128</v>
      </c>
      <c r="AA42" s="20">
        <v>1250000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9005684</v>
      </c>
      <c r="D44" s="20"/>
      <c r="E44" s="21">
        <v>12841975</v>
      </c>
      <c r="F44" s="22">
        <v>12841975</v>
      </c>
      <c r="G44" s="22"/>
      <c r="H44" s="22">
        <v>5849</v>
      </c>
      <c r="I44" s="22"/>
      <c r="J44" s="22">
        <v>5849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5849</v>
      </c>
      <c r="X44" s="22">
        <v>3210495</v>
      </c>
      <c r="Y44" s="22">
        <v>-3204646</v>
      </c>
      <c r="Z44" s="23">
        <v>-99.817816255748724</v>
      </c>
      <c r="AA44" s="20">
        <v>12841975</v>
      </c>
    </row>
    <row r="45" spans="1:27" x14ac:dyDescent="0.25">
      <c r="A45" s="19" t="s">
        <v>70</v>
      </c>
      <c r="B45" s="15" t="s">
        <v>32</v>
      </c>
      <c r="C45" s="20">
        <v>1150800</v>
      </c>
      <c r="D45" s="20"/>
      <c r="E45" s="21">
        <v>2306400</v>
      </c>
      <c r="F45" s="22">
        <v>2306400</v>
      </c>
      <c r="G45" s="22">
        <v>9923</v>
      </c>
      <c r="H45" s="22">
        <v>185178</v>
      </c>
      <c r="I45" s="22">
        <v>55380</v>
      </c>
      <c r="J45" s="22">
        <v>250481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250481</v>
      </c>
      <c r="X45" s="22">
        <v>576594</v>
      </c>
      <c r="Y45" s="22">
        <v>-326113</v>
      </c>
      <c r="Z45" s="23">
        <v>-56.558514309895699</v>
      </c>
      <c r="AA45" s="20">
        <v>2306400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38455724</v>
      </c>
      <c r="D48" s="29">
        <f t="shared" ref="D48:Y48" si="1">SUM(D35:D47)</f>
        <v>0</v>
      </c>
      <c r="E48" s="30">
        <f t="shared" si="1"/>
        <v>47123353</v>
      </c>
      <c r="F48" s="31">
        <f t="shared" si="1"/>
        <v>47123353</v>
      </c>
      <c r="G48" s="31">
        <f t="shared" si="1"/>
        <v>1017013</v>
      </c>
      <c r="H48" s="31">
        <f t="shared" si="1"/>
        <v>921223</v>
      </c>
      <c r="I48" s="31">
        <f t="shared" si="1"/>
        <v>793182</v>
      </c>
      <c r="J48" s="31">
        <f t="shared" si="1"/>
        <v>2731418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2731418</v>
      </c>
      <c r="X48" s="31">
        <f t="shared" si="1"/>
        <v>11784684</v>
      </c>
      <c r="Y48" s="31">
        <f t="shared" si="1"/>
        <v>-9053266</v>
      </c>
      <c r="Z48" s="32">
        <f>+IF(X48&lt;&gt;0,+(Y48/X48)*100,0)</f>
        <v>-76.822305969341215</v>
      </c>
      <c r="AA48" s="29">
        <f>SUM(AA35:AA47)</f>
        <v>47123353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5437786</v>
      </c>
      <c r="D49" s="39">
        <f t="shared" si="2"/>
        <v>0</v>
      </c>
      <c r="E49" s="40">
        <f t="shared" si="2"/>
        <v>9501233</v>
      </c>
      <c r="F49" s="41">
        <f t="shared" si="2"/>
        <v>9501233</v>
      </c>
      <c r="G49" s="41">
        <f t="shared" si="2"/>
        <v>9576148</v>
      </c>
      <c r="H49" s="41">
        <f t="shared" si="2"/>
        <v>2209202</v>
      </c>
      <c r="I49" s="41">
        <f t="shared" si="2"/>
        <v>2325268</v>
      </c>
      <c r="J49" s="41">
        <f t="shared" si="2"/>
        <v>14110618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14110618</v>
      </c>
      <c r="X49" s="41">
        <f t="shared" si="2"/>
        <v>2371461</v>
      </c>
      <c r="Y49" s="41">
        <f t="shared" si="2"/>
        <v>11739157</v>
      </c>
      <c r="Z49" s="42">
        <f>+IF(X49&lt;&gt;0,+(Y49/X49)*100,0)</f>
        <v>495.01792355008155</v>
      </c>
      <c r="AA49" s="39">
        <f>+AA33-AA48</f>
        <v>9501233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5437786</v>
      </c>
      <c r="D52" s="48">
        <f t="shared" si="3"/>
        <v>0</v>
      </c>
      <c r="E52" s="49">
        <f t="shared" si="3"/>
        <v>9501233</v>
      </c>
      <c r="F52" s="50">
        <f t="shared" si="3"/>
        <v>9501233</v>
      </c>
      <c r="G52" s="50">
        <f t="shared" si="3"/>
        <v>9576148</v>
      </c>
      <c r="H52" s="50">
        <f t="shared" si="3"/>
        <v>2209202</v>
      </c>
      <c r="I52" s="50">
        <f t="shared" si="3"/>
        <v>2325268</v>
      </c>
      <c r="J52" s="50">
        <f t="shared" si="3"/>
        <v>14110618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14110618</v>
      </c>
      <c r="X52" s="50">
        <f t="shared" si="3"/>
        <v>2371461</v>
      </c>
      <c r="Y52" s="50">
        <f t="shared" si="3"/>
        <v>11739157</v>
      </c>
      <c r="Z52" s="51">
        <f>+IF(X52&lt;&gt;0,+(Y52/X52)*100,0)</f>
        <v>495.01792355008155</v>
      </c>
      <c r="AA52" s="48">
        <f>SUM(AA49:AA51)</f>
        <v>9501233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5437786</v>
      </c>
      <c r="D54" s="54">
        <f>+D52-D53</f>
        <v>0</v>
      </c>
      <c r="E54" s="55">
        <f t="shared" si="4"/>
        <v>9501233</v>
      </c>
      <c r="F54" s="56">
        <f t="shared" si="4"/>
        <v>9501233</v>
      </c>
      <c r="G54" s="56">
        <f t="shared" si="4"/>
        <v>9576148</v>
      </c>
      <c r="H54" s="56">
        <f t="shared" si="4"/>
        <v>2209202</v>
      </c>
      <c r="I54" s="56">
        <f t="shared" si="4"/>
        <v>2325268</v>
      </c>
      <c r="J54" s="56">
        <f t="shared" si="4"/>
        <v>14110618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14110618</v>
      </c>
      <c r="X54" s="56">
        <f t="shared" si="4"/>
        <v>2371461</v>
      </c>
      <c r="Y54" s="56">
        <f t="shared" si="4"/>
        <v>11739157</v>
      </c>
      <c r="Z54" s="57">
        <f>+IF(X54&lt;&gt;0,+(Y54/X54)*100,0)</f>
        <v>495.01792355008155</v>
      </c>
      <c r="AA54" s="54">
        <f>+AA52-AA53</f>
        <v>9501233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5437786</v>
      </c>
      <c r="D57" s="48">
        <f>SUM(D54:D56)</f>
        <v>0</v>
      </c>
      <c r="E57" s="49">
        <f t="shared" si="5"/>
        <v>9501233</v>
      </c>
      <c r="F57" s="50">
        <f t="shared" si="5"/>
        <v>9501233</v>
      </c>
      <c r="G57" s="50">
        <f t="shared" si="5"/>
        <v>9576148</v>
      </c>
      <c r="H57" s="50">
        <f t="shared" si="5"/>
        <v>2209202</v>
      </c>
      <c r="I57" s="50">
        <f t="shared" si="5"/>
        <v>2325268</v>
      </c>
      <c r="J57" s="50">
        <f t="shared" si="5"/>
        <v>14110618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14110618</v>
      </c>
      <c r="X57" s="50">
        <f t="shared" si="5"/>
        <v>2371461</v>
      </c>
      <c r="Y57" s="50">
        <f t="shared" si="5"/>
        <v>11739157</v>
      </c>
      <c r="Z57" s="51">
        <f>+IF(X57&lt;&gt;0,+(Y57/X57)*100,0)</f>
        <v>495.01792355008155</v>
      </c>
      <c r="AA57" s="48">
        <f>SUM(AA54:AA56)</f>
        <v>9501233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5437786</v>
      </c>
      <c r="D60" s="65">
        <f>SUM(D57:D59)</f>
        <v>0</v>
      </c>
      <c r="E60" s="66">
        <f t="shared" si="6"/>
        <v>9501233</v>
      </c>
      <c r="F60" s="67">
        <f t="shared" si="6"/>
        <v>9501233</v>
      </c>
      <c r="G60" s="67">
        <f t="shared" si="6"/>
        <v>9576148</v>
      </c>
      <c r="H60" s="67">
        <f t="shared" si="6"/>
        <v>2209202</v>
      </c>
      <c r="I60" s="67">
        <f t="shared" si="6"/>
        <v>2325268</v>
      </c>
      <c r="J60" s="67">
        <f t="shared" si="6"/>
        <v>14110618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14110618</v>
      </c>
      <c r="X60" s="67">
        <f t="shared" si="6"/>
        <v>2371461</v>
      </c>
      <c r="Y60" s="67">
        <f t="shared" si="6"/>
        <v>11739157</v>
      </c>
      <c r="Z60" s="68">
        <f>+IF(X60&lt;&gt;0,+(Y60/X60)*100,0)</f>
        <v>495.01792355008155</v>
      </c>
      <c r="AA60" s="65">
        <f>SUM(AA57:AA59)</f>
        <v>9501233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28726722</v>
      </c>
      <c r="D9" s="20"/>
      <c r="E9" s="21">
        <v>30453634</v>
      </c>
      <c r="F9" s="22">
        <v>30453634</v>
      </c>
      <c r="G9" s="22">
        <v>3047564</v>
      </c>
      <c r="H9" s="22">
        <v>2452773</v>
      </c>
      <c r="I9" s="22">
        <v>2419901</v>
      </c>
      <c r="J9" s="22">
        <v>7920238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7920238</v>
      </c>
      <c r="X9" s="22">
        <v>7613406</v>
      </c>
      <c r="Y9" s="22">
        <v>306832</v>
      </c>
      <c r="Z9" s="23">
        <v>4.0301541780380559</v>
      </c>
      <c r="AA9" s="20">
        <v>30453634</v>
      </c>
    </row>
    <row r="10" spans="1:27" x14ac:dyDescent="0.25">
      <c r="A10" s="19" t="s">
        <v>38</v>
      </c>
      <c r="B10" s="15" t="s">
        <v>32</v>
      </c>
      <c r="C10" s="20">
        <v>8095</v>
      </c>
      <c r="D10" s="20"/>
      <c r="E10" s="21">
        <v>13234</v>
      </c>
      <c r="F10" s="22">
        <v>13234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3309</v>
      </c>
      <c r="Y10" s="22">
        <v>-3309</v>
      </c>
      <c r="Z10" s="23">
        <v>-100</v>
      </c>
      <c r="AA10" s="20">
        <v>13234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3063078</v>
      </c>
      <c r="D13" s="20"/>
      <c r="E13" s="21">
        <v>4025081</v>
      </c>
      <c r="F13" s="22">
        <v>4025081</v>
      </c>
      <c r="G13" s="22">
        <v>185418</v>
      </c>
      <c r="H13" s="22">
        <v>194144</v>
      </c>
      <c r="I13" s="22">
        <v>191017</v>
      </c>
      <c r="J13" s="22">
        <v>570579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570579</v>
      </c>
      <c r="X13" s="22">
        <v>1006269</v>
      </c>
      <c r="Y13" s="22">
        <v>-435690</v>
      </c>
      <c r="Z13" s="23">
        <v>-43.297567549035101</v>
      </c>
      <c r="AA13" s="20">
        <v>4025081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6614429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1890556</v>
      </c>
      <c r="X23" s="22">
        <v>1831842</v>
      </c>
      <c r="Y23" s="22">
        <v>58714</v>
      </c>
      <c r="Z23" s="23">
        <v>3.2051890938192265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14676378</v>
      </c>
      <c r="D26" s="20"/>
      <c r="E26" s="21">
        <v>13364085</v>
      </c>
      <c r="F26" s="22">
        <v>13364085</v>
      </c>
      <c r="G26" s="22">
        <v>5315322</v>
      </c>
      <c r="H26" s="22"/>
      <c r="I26" s="22"/>
      <c r="J26" s="22">
        <v>5315322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5315322</v>
      </c>
      <c r="X26" s="22">
        <v>4454695</v>
      </c>
      <c r="Y26" s="22">
        <v>860627</v>
      </c>
      <c r="Z26" s="23">
        <v>19.319549374311823</v>
      </c>
      <c r="AA26" s="20">
        <v>13364085</v>
      </c>
    </row>
    <row r="27" spans="1:27" x14ac:dyDescent="0.25">
      <c r="A27" s="19" t="s">
        <v>40</v>
      </c>
      <c r="B27" s="15" t="s">
        <v>32</v>
      </c>
      <c r="C27" s="20">
        <v>1866247</v>
      </c>
      <c r="D27" s="20"/>
      <c r="E27" s="21">
        <v>2646838</v>
      </c>
      <c r="F27" s="22">
        <v>2646838</v>
      </c>
      <c r="G27" s="22">
        <v>126185</v>
      </c>
      <c r="H27" s="22">
        <v>128931</v>
      </c>
      <c r="I27" s="22">
        <v>126790</v>
      </c>
      <c r="J27" s="22">
        <v>381906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381906</v>
      </c>
      <c r="X27" s="22">
        <v>661710</v>
      </c>
      <c r="Y27" s="22">
        <v>-279804</v>
      </c>
      <c r="Z27" s="23">
        <v>-42.284988892415107</v>
      </c>
      <c r="AA27" s="20">
        <v>2646838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54954949</v>
      </c>
      <c r="D33" s="29">
        <f t="shared" ref="D33:Y33" si="0">SUM(D6:D32)</f>
        <v>0</v>
      </c>
      <c r="E33" s="30">
        <f t="shared" si="0"/>
        <v>57830247</v>
      </c>
      <c r="F33" s="31">
        <f t="shared" si="0"/>
        <v>57830247</v>
      </c>
      <c r="G33" s="31">
        <f t="shared" si="0"/>
        <v>9397580</v>
      </c>
      <c r="H33" s="31">
        <f t="shared" si="0"/>
        <v>3363812</v>
      </c>
      <c r="I33" s="31">
        <f t="shared" si="0"/>
        <v>3317209</v>
      </c>
      <c r="J33" s="31">
        <f t="shared" si="0"/>
        <v>16078601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16078601</v>
      </c>
      <c r="X33" s="31">
        <f t="shared" si="0"/>
        <v>15571231</v>
      </c>
      <c r="Y33" s="31">
        <f t="shared" si="0"/>
        <v>507370</v>
      </c>
      <c r="Z33" s="32">
        <f>+IF(X33&lt;&gt;0,+(Y33/X33)*100,0)</f>
        <v>3.2583807921159216</v>
      </c>
      <c r="AA33" s="29">
        <f>SUM(AA6:AA32)</f>
        <v>57830247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15053743</v>
      </c>
      <c r="D35" s="20"/>
      <c r="E35" s="21">
        <v>14417808</v>
      </c>
      <c r="F35" s="22">
        <v>14417808</v>
      </c>
      <c r="G35" s="22">
        <v>1222555</v>
      </c>
      <c r="H35" s="22">
        <v>1194436</v>
      </c>
      <c r="I35" s="22">
        <v>1247287</v>
      </c>
      <c r="J35" s="22">
        <v>3664278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3664278</v>
      </c>
      <c r="X35" s="22">
        <v>3604452</v>
      </c>
      <c r="Y35" s="22">
        <v>59826</v>
      </c>
      <c r="Z35" s="23">
        <v>1.6597807378208949</v>
      </c>
      <c r="AA35" s="20">
        <v>14417808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2441858</v>
      </c>
      <c r="D38" s="20"/>
      <c r="E38" s="21">
        <v>2560000</v>
      </c>
      <c r="F38" s="22">
        <v>2560000</v>
      </c>
      <c r="G38" s="22">
        <v>273126</v>
      </c>
      <c r="H38" s="22">
        <v>180388</v>
      </c>
      <c r="I38" s="22">
        <v>154532</v>
      </c>
      <c r="J38" s="22">
        <v>608046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608046</v>
      </c>
      <c r="X38" s="22">
        <v>622497</v>
      </c>
      <c r="Y38" s="22">
        <v>-14451</v>
      </c>
      <c r="Z38" s="23">
        <v>-2.3214569708769681</v>
      </c>
      <c r="AA38" s="20">
        <v>2560000</v>
      </c>
    </row>
    <row r="39" spans="1:27" x14ac:dyDescent="0.25">
      <c r="A39" s="19" t="s">
        <v>65</v>
      </c>
      <c r="B39" s="15" t="s">
        <v>32</v>
      </c>
      <c r="C39" s="20">
        <v>14436202</v>
      </c>
      <c r="D39" s="20"/>
      <c r="E39" s="21">
        <v>12918068</v>
      </c>
      <c r="F39" s="22">
        <v>12918068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-243646</v>
      </c>
      <c r="Y39" s="22">
        <v>243646</v>
      </c>
      <c r="Z39" s="23">
        <v>-100</v>
      </c>
      <c r="AA39" s="20">
        <v>12918068</v>
      </c>
    </row>
    <row r="40" spans="1:27" x14ac:dyDescent="0.25">
      <c r="A40" s="19" t="s">
        <v>66</v>
      </c>
      <c r="B40" s="15" t="s">
        <v>32</v>
      </c>
      <c r="C40" s="20">
        <v>439993</v>
      </c>
      <c r="D40" s="20"/>
      <c r="E40" s="21">
        <v>427239</v>
      </c>
      <c r="F40" s="22">
        <v>427239</v>
      </c>
      <c r="G40" s="22">
        <v>51423</v>
      </c>
      <c r="H40" s="22">
        <v>51423</v>
      </c>
      <c r="I40" s="22">
        <v>49763</v>
      </c>
      <c r="J40" s="22">
        <v>152609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152609</v>
      </c>
      <c r="X40" s="22">
        <v>427239</v>
      </c>
      <c r="Y40" s="22">
        <v>-274630</v>
      </c>
      <c r="Z40" s="23">
        <v>-64.280180414241201</v>
      </c>
      <c r="AA40" s="20">
        <v>427239</v>
      </c>
    </row>
    <row r="41" spans="1:27" x14ac:dyDescent="0.25">
      <c r="A41" s="19" t="s">
        <v>40</v>
      </c>
      <c r="B41" s="15" t="s">
        <v>32</v>
      </c>
      <c r="C41" s="20">
        <v>8438920</v>
      </c>
      <c r="D41" s="20"/>
      <c r="E41" s="21">
        <v>8678910</v>
      </c>
      <c r="F41" s="22">
        <v>8678910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8678910</v>
      </c>
    </row>
    <row r="42" spans="1:27" x14ac:dyDescent="0.25">
      <c r="A42" s="19" t="s">
        <v>67</v>
      </c>
      <c r="B42" s="15" t="s">
        <v>32</v>
      </c>
      <c r="C42" s="20">
        <v>10601397</v>
      </c>
      <c r="D42" s="20"/>
      <c r="E42" s="21">
        <v>13510125</v>
      </c>
      <c r="F42" s="22">
        <v>13510125</v>
      </c>
      <c r="G42" s="22">
        <v>1168681</v>
      </c>
      <c r="H42" s="22">
        <v>421600</v>
      </c>
      <c r="I42" s="22">
        <v>1424816</v>
      </c>
      <c r="J42" s="22">
        <v>3015097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3015097</v>
      </c>
      <c r="X42" s="22">
        <v>3355656</v>
      </c>
      <c r="Y42" s="22">
        <v>-340559</v>
      </c>
      <c r="Z42" s="23">
        <v>-10.148805479465119</v>
      </c>
      <c r="AA42" s="20">
        <v>13510125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4872900</v>
      </c>
      <c r="F44" s="22">
        <v>4872900</v>
      </c>
      <c r="G44" s="22"/>
      <c r="H44" s="22">
        <v>-533</v>
      </c>
      <c r="I44" s="22">
        <v>2065528</v>
      </c>
      <c r="J44" s="22">
        <v>2064995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2064995</v>
      </c>
      <c r="X44" s="22">
        <v>243646</v>
      </c>
      <c r="Y44" s="22">
        <v>1821349</v>
      </c>
      <c r="Z44" s="23">
        <v>747.53905255986149</v>
      </c>
      <c r="AA44" s="20">
        <v>4872900</v>
      </c>
    </row>
    <row r="45" spans="1:27" x14ac:dyDescent="0.25">
      <c r="A45" s="19" t="s">
        <v>70</v>
      </c>
      <c r="B45" s="15" t="s">
        <v>32</v>
      </c>
      <c r="C45" s="20">
        <v>-121959</v>
      </c>
      <c r="D45" s="20"/>
      <c r="E45" s="21">
        <v>2590854</v>
      </c>
      <c r="F45" s="22">
        <v>2590854</v>
      </c>
      <c r="G45" s="22">
        <v>34820</v>
      </c>
      <c r="H45" s="22">
        <v>9812</v>
      </c>
      <c r="I45" s="22">
        <v>31367</v>
      </c>
      <c r="J45" s="22">
        <v>75999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75999</v>
      </c>
      <c r="X45" s="22">
        <v>639713</v>
      </c>
      <c r="Y45" s="22">
        <v>-563714</v>
      </c>
      <c r="Z45" s="23">
        <v>-88.119828735698675</v>
      </c>
      <c r="AA45" s="20">
        <v>2590854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51290154</v>
      </c>
      <c r="D48" s="29">
        <f t="shared" ref="D48:Y48" si="1">SUM(D35:D47)</f>
        <v>0</v>
      </c>
      <c r="E48" s="30">
        <f t="shared" si="1"/>
        <v>59975904</v>
      </c>
      <c r="F48" s="31">
        <f t="shared" si="1"/>
        <v>59975904</v>
      </c>
      <c r="G48" s="31">
        <f t="shared" si="1"/>
        <v>2750605</v>
      </c>
      <c r="H48" s="31">
        <f t="shared" si="1"/>
        <v>1857126</v>
      </c>
      <c r="I48" s="31">
        <f t="shared" si="1"/>
        <v>4973293</v>
      </c>
      <c r="J48" s="31">
        <f t="shared" si="1"/>
        <v>9581024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9581024</v>
      </c>
      <c r="X48" s="31">
        <f t="shared" si="1"/>
        <v>8649557</v>
      </c>
      <c r="Y48" s="31">
        <f t="shared" si="1"/>
        <v>931467</v>
      </c>
      <c r="Z48" s="32">
        <f>+IF(X48&lt;&gt;0,+(Y48/X48)*100,0)</f>
        <v>10.768956144227964</v>
      </c>
      <c r="AA48" s="29">
        <f>SUM(AA35:AA47)</f>
        <v>59975904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3664795</v>
      </c>
      <c r="D49" s="39">
        <f t="shared" si="2"/>
        <v>0</v>
      </c>
      <c r="E49" s="40">
        <f t="shared" si="2"/>
        <v>-2145657</v>
      </c>
      <c r="F49" s="41">
        <f t="shared" si="2"/>
        <v>-2145657</v>
      </c>
      <c r="G49" s="41">
        <f t="shared" si="2"/>
        <v>6646975</v>
      </c>
      <c r="H49" s="41">
        <f t="shared" si="2"/>
        <v>1506686</v>
      </c>
      <c r="I49" s="41">
        <f t="shared" si="2"/>
        <v>-1656084</v>
      </c>
      <c r="J49" s="41">
        <f t="shared" si="2"/>
        <v>6497577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6497577</v>
      </c>
      <c r="X49" s="41">
        <f t="shared" si="2"/>
        <v>6921674</v>
      </c>
      <c r="Y49" s="41">
        <f t="shared" si="2"/>
        <v>-424097</v>
      </c>
      <c r="Z49" s="42">
        <f>+IF(X49&lt;&gt;0,+(Y49/X49)*100,0)</f>
        <v>-6.1270871757323446</v>
      </c>
      <c r="AA49" s="39">
        <f>+AA33-AA48</f>
        <v>-2145657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3664795</v>
      </c>
      <c r="D52" s="48">
        <f t="shared" si="3"/>
        <v>0</v>
      </c>
      <c r="E52" s="49">
        <f t="shared" si="3"/>
        <v>-2145657</v>
      </c>
      <c r="F52" s="50">
        <f t="shared" si="3"/>
        <v>-2145657</v>
      </c>
      <c r="G52" s="50">
        <f t="shared" si="3"/>
        <v>6646975</v>
      </c>
      <c r="H52" s="50">
        <f t="shared" si="3"/>
        <v>1506686</v>
      </c>
      <c r="I52" s="50">
        <f t="shared" si="3"/>
        <v>-1656084</v>
      </c>
      <c r="J52" s="50">
        <f t="shared" si="3"/>
        <v>6497577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6497577</v>
      </c>
      <c r="X52" s="50">
        <f t="shared" si="3"/>
        <v>6921674</v>
      </c>
      <c r="Y52" s="50">
        <f t="shared" si="3"/>
        <v>-424097</v>
      </c>
      <c r="Z52" s="51">
        <f>+IF(X52&lt;&gt;0,+(Y52/X52)*100,0)</f>
        <v>-6.1270871757323446</v>
      </c>
      <c r="AA52" s="48">
        <f>SUM(AA49:AA51)</f>
        <v>-2145657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3664795</v>
      </c>
      <c r="D54" s="54">
        <f>+D52-D53</f>
        <v>0</v>
      </c>
      <c r="E54" s="55">
        <f t="shared" si="4"/>
        <v>-2145657</v>
      </c>
      <c r="F54" s="56">
        <f t="shared" si="4"/>
        <v>-2145657</v>
      </c>
      <c r="G54" s="56">
        <f t="shared" si="4"/>
        <v>6646975</v>
      </c>
      <c r="H54" s="56">
        <f t="shared" si="4"/>
        <v>1506686</v>
      </c>
      <c r="I54" s="56">
        <f t="shared" si="4"/>
        <v>-1656084</v>
      </c>
      <c r="J54" s="56">
        <f t="shared" si="4"/>
        <v>6497577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6497577</v>
      </c>
      <c r="X54" s="56">
        <f t="shared" si="4"/>
        <v>6921674</v>
      </c>
      <c r="Y54" s="56">
        <f t="shared" si="4"/>
        <v>-424097</v>
      </c>
      <c r="Z54" s="57">
        <f>+IF(X54&lt;&gt;0,+(Y54/X54)*100,0)</f>
        <v>-6.1270871757323446</v>
      </c>
      <c r="AA54" s="54">
        <f>+AA52-AA53</f>
        <v>-2145657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3664795</v>
      </c>
      <c r="D57" s="48">
        <f>SUM(D54:D56)</f>
        <v>0</v>
      </c>
      <c r="E57" s="49">
        <f t="shared" si="5"/>
        <v>-2145657</v>
      </c>
      <c r="F57" s="50">
        <f t="shared" si="5"/>
        <v>-2145657</v>
      </c>
      <c r="G57" s="50">
        <f t="shared" si="5"/>
        <v>6646975</v>
      </c>
      <c r="H57" s="50">
        <f t="shared" si="5"/>
        <v>1506686</v>
      </c>
      <c r="I57" s="50">
        <f t="shared" si="5"/>
        <v>-1656084</v>
      </c>
      <c r="J57" s="50">
        <f t="shared" si="5"/>
        <v>6497577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6497577</v>
      </c>
      <c r="X57" s="50">
        <f t="shared" si="5"/>
        <v>6921674</v>
      </c>
      <c r="Y57" s="50">
        <f t="shared" si="5"/>
        <v>-424097</v>
      </c>
      <c r="Z57" s="51">
        <f>+IF(X57&lt;&gt;0,+(Y57/X57)*100,0)</f>
        <v>-6.1270871757323446</v>
      </c>
      <c r="AA57" s="48">
        <f>SUM(AA54:AA56)</f>
        <v>-2145657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3664795</v>
      </c>
      <c r="D60" s="65">
        <f>SUM(D57:D59)</f>
        <v>0</v>
      </c>
      <c r="E60" s="66">
        <f t="shared" si="6"/>
        <v>-2145657</v>
      </c>
      <c r="F60" s="67">
        <f t="shared" si="6"/>
        <v>-2145657</v>
      </c>
      <c r="G60" s="67">
        <f t="shared" si="6"/>
        <v>6646975</v>
      </c>
      <c r="H60" s="67">
        <f t="shared" si="6"/>
        <v>1506686</v>
      </c>
      <c r="I60" s="67">
        <f t="shared" si="6"/>
        <v>-1656084</v>
      </c>
      <c r="J60" s="67">
        <f t="shared" si="6"/>
        <v>6497577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6497577</v>
      </c>
      <c r="X60" s="67">
        <f t="shared" si="6"/>
        <v>6921674</v>
      </c>
      <c r="Y60" s="67">
        <f t="shared" si="6"/>
        <v>-424097</v>
      </c>
      <c r="Z60" s="68">
        <f>+IF(X60&lt;&gt;0,+(Y60/X60)*100,0)</f>
        <v>-6.1270871757323446</v>
      </c>
      <c r="AA60" s="65">
        <f>SUM(AA57:AA59)</f>
        <v>-2145657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8981861</v>
      </c>
      <c r="D9" s="20"/>
      <c r="E9" s="21">
        <v>7188147</v>
      </c>
      <c r="F9" s="22">
        <v>7188147</v>
      </c>
      <c r="G9" s="22">
        <v>1230409</v>
      </c>
      <c r="H9" s="22">
        <v>800438</v>
      </c>
      <c r="I9" s="22">
        <v>533229</v>
      </c>
      <c r="J9" s="22">
        <v>2564076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2564076</v>
      </c>
      <c r="X9" s="22">
        <v>1797036</v>
      </c>
      <c r="Y9" s="22">
        <v>767040</v>
      </c>
      <c r="Z9" s="23">
        <v>42.683619025996137</v>
      </c>
      <c r="AA9" s="20">
        <v>7188147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4183028</v>
      </c>
      <c r="D13" s="20"/>
      <c r="E13" s="21">
        <v>2203602</v>
      </c>
      <c r="F13" s="22">
        <v>2203602</v>
      </c>
      <c r="G13" s="22">
        <v>390333</v>
      </c>
      <c r="H13" s="22"/>
      <c r="I13" s="22">
        <v>777608</v>
      </c>
      <c r="J13" s="22">
        <v>1167941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1167941</v>
      </c>
      <c r="X13" s="22">
        <v>550902</v>
      </c>
      <c r="Y13" s="22">
        <v>617039</v>
      </c>
      <c r="Z13" s="23">
        <v>112.00522052924113</v>
      </c>
      <c r="AA13" s="20">
        <v>2203602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14712299</v>
      </c>
      <c r="D26" s="20"/>
      <c r="E26" s="21">
        <v>20491642</v>
      </c>
      <c r="F26" s="22">
        <v>20491642</v>
      </c>
      <c r="G26" s="22"/>
      <c r="H26" s="22">
        <v>8538087</v>
      </c>
      <c r="I26" s="22"/>
      <c r="J26" s="22">
        <v>8538087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8538087</v>
      </c>
      <c r="X26" s="22">
        <v>5122911</v>
      </c>
      <c r="Y26" s="22">
        <v>3415176</v>
      </c>
      <c r="Z26" s="23">
        <v>66.6647536917975</v>
      </c>
      <c r="AA26" s="20">
        <v>20491642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27877188</v>
      </c>
      <c r="D33" s="29">
        <f t="shared" ref="D33:Y33" si="0">SUM(D6:D32)</f>
        <v>0</v>
      </c>
      <c r="E33" s="30">
        <f t="shared" si="0"/>
        <v>29883391</v>
      </c>
      <c r="F33" s="31">
        <f t="shared" si="0"/>
        <v>29883391</v>
      </c>
      <c r="G33" s="31">
        <f t="shared" si="0"/>
        <v>1620742</v>
      </c>
      <c r="H33" s="31">
        <f t="shared" si="0"/>
        <v>9338525</v>
      </c>
      <c r="I33" s="31">
        <f t="shared" si="0"/>
        <v>1310837</v>
      </c>
      <c r="J33" s="31">
        <f t="shared" si="0"/>
        <v>12270104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12270104</v>
      </c>
      <c r="X33" s="31">
        <f t="shared" si="0"/>
        <v>7470849</v>
      </c>
      <c r="Y33" s="31">
        <f t="shared" si="0"/>
        <v>4799255</v>
      </c>
      <c r="Z33" s="32">
        <f>+IF(X33&lt;&gt;0,+(Y33/X33)*100,0)</f>
        <v>64.239753741509162</v>
      </c>
      <c r="AA33" s="29">
        <f>SUM(AA6:AA32)</f>
        <v>29883391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1200303</v>
      </c>
      <c r="D35" s="20"/>
      <c r="E35" s="21">
        <v>5229243</v>
      </c>
      <c r="F35" s="22">
        <v>5229243</v>
      </c>
      <c r="G35" s="22">
        <v>388736</v>
      </c>
      <c r="H35" s="22">
        <v>378893</v>
      </c>
      <c r="I35" s="22">
        <v>384065</v>
      </c>
      <c r="J35" s="22">
        <v>1151694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1151694</v>
      </c>
      <c r="X35" s="22">
        <v>1307313</v>
      </c>
      <c r="Y35" s="22">
        <v>-155619</v>
      </c>
      <c r="Z35" s="23">
        <v>-11.903729252290768</v>
      </c>
      <c r="AA35" s="20">
        <v>5229243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39938</v>
      </c>
      <c r="D38" s="20"/>
      <c r="E38" s="21">
        <v>623478</v>
      </c>
      <c r="F38" s="22">
        <v>623478</v>
      </c>
      <c r="G38" s="22"/>
      <c r="H38" s="22"/>
      <c r="I38" s="22">
        <v>1632</v>
      </c>
      <c r="J38" s="22">
        <v>1632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1632</v>
      </c>
      <c r="X38" s="22">
        <v>155868</v>
      </c>
      <c r="Y38" s="22">
        <v>-154236</v>
      </c>
      <c r="Z38" s="23">
        <v>-98.952960197089851</v>
      </c>
      <c r="AA38" s="20">
        <v>623478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1146297</v>
      </c>
      <c r="F39" s="22">
        <v>1146297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286575</v>
      </c>
      <c r="Y39" s="22">
        <v>-286575</v>
      </c>
      <c r="Z39" s="23">
        <v>-100</v>
      </c>
      <c r="AA39" s="20">
        <v>1146297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2132930</v>
      </c>
      <c r="F40" s="22">
        <v>2132930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533232</v>
      </c>
      <c r="Y40" s="22">
        <v>-533232</v>
      </c>
      <c r="Z40" s="23">
        <v>-100</v>
      </c>
      <c r="AA40" s="20">
        <v>2132930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1091976</v>
      </c>
      <c r="F41" s="22">
        <v>1091976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272994</v>
      </c>
      <c r="Y41" s="22">
        <v>-272994</v>
      </c>
      <c r="Z41" s="23">
        <v>-100</v>
      </c>
      <c r="AA41" s="20">
        <v>1091976</v>
      </c>
    </row>
    <row r="42" spans="1:27" x14ac:dyDescent="0.25">
      <c r="A42" s="19" t="s">
        <v>67</v>
      </c>
      <c r="B42" s="15" t="s">
        <v>32</v>
      </c>
      <c r="C42" s="20">
        <v>1079709</v>
      </c>
      <c r="D42" s="20"/>
      <c r="E42" s="21">
        <v>3433913</v>
      </c>
      <c r="F42" s="22">
        <v>3433913</v>
      </c>
      <c r="G42" s="22"/>
      <c r="H42" s="22">
        <v>48890</v>
      </c>
      <c r="I42" s="22">
        <v>73191</v>
      </c>
      <c r="J42" s="22">
        <v>122081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122081</v>
      </c>
      <c r="X42" s="22">
        <v>858480</v>
      </c>
      <c r="Y42" s="22">
        <v>-736399</v>
      </c>
      <c r="Z42" s="23">
        <v>-85.779400801416458</v>
      </c>
      <c r="AA42" s="20">
        <v>3433913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125162</v>
      </c>
      <c r="D45" s="20"/>
      <c r="E45" s="21">
        <v>153713</v>
      </c>
      <c r="F45" s="22">
        <v>153713</v>
      </c>
      <c r="G45" s="22">
        <v>3622</v>
      </c>
      <c r="H45" s="22">
        <v>3536</v>
      </c>
      <c r="I45" s="22">
        <v>3618</v>
      </c>
      <c r="J45" s="22">
        <v>10776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10776</v>
      </c>
      <c r="X45" s="22">
        <v>38427</v>
      </c>
      <c r="Y45" s="22">
        <v>-27651</v>
      </c>
      <c r="Z45" s="23">
        <v>-71.957217581388093</v>
      </c>
      <c r="AA45" s="20">
        <v>153713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2445112</v>
      </c>
      <c r="D48" s="29">
        <f t="shared" ref="D48:Y48" si="1">SUM(D35:D47)</f>
        <v>0</v>
      </c>
      <c r="E48" s="30">
        <f t="shared" si="1"/>
        <v>13811550</v>
      </c>
      <c r="F48" s="31">
        <f t="shared" si="1"/>
        <v>13811550</v>
      </c>
      <c r="G48" s="31">
        <f t="shared" si="1"/>
        <v>392358</v>
      </c>
      <c r="H48" s="31">
        <f t="shared" si="1"/>
        <v>431319</v>
      </c>
      <c r="I48" s="31">
        <f t="shared" si="1"/>
        <v>462506</v>
      </c>
      <c r="J48" s="31">
        <f t="shared" si="1"/>
        <v>1286183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1286183</v>
      </c>
      <c r="X48" s="31">
        <f t="shared" si="1"/>
        <v>3452889</v>
      </c>
      <c r="Y48" s="31">
        <f t="shared" si="1"/>
        <v>-2166706</v>
      </c>
      <c r="Z48" s="32">
        <f>+IF(X48&lt;&gt;0,+(Y48/X48)*100,0)</f>
        <v>-62.750525719187614</v>
      </c>
      <c r="AA48" s="29">
        <f>SUM(AA35:AA47)</f>
        <v>13811550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25432076</v>
      </c>
      <c r="D49" s="39">
        <f t="shared" si="2"/>
        <v>0</v>
      </c>
      <c r="E49" s="40">
        <f t="shared" si="2"/>
        <v>16071841</v>
      </c>
      <c r="F49" s="41">
        <f t="shared" si="2"/>
        <v>16071841</v>
      </c>
      <c r="G49" s="41">
        <f t="shared" si="2"/>
        <v>1228384</v>
      </c>
      <c r="H49" s="41">
        <f t="shared" si="2"/>
        <v>8907206</v>
      </c>
      <c r="I49" s="41">
        <f t="shared" si="2"/>
        <v>848331</v>
      </c>
      <c r="J49" s="41">
        <f t="shared" si="2"/>
        <v>10983921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10983921</v>
      </c>
      <c r="X49" s="41">
        <f t="shared" si="2"/>
        <v>4017960</v>
      </c>
      <c r="Y49" s="41">
        <f t="shared" si="2"/>
        <v>6965961</v>
      </c>
      <c r="Z49" s="42">
        <f>+IF(X49&lt;&gt;0,+(Y49/X49)*100,0)</f>
        <v>173.37059104620255</v>
      </c>
      <c r="AA49" s="39">
        <f>+AA33-AA48</f>
        <v>16071841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25432076</v>
      </c>
      <c r="D52" s="48">
        <f t="shared" si="3"/>
        <v>0</v>
      </c>
      <c r="E52" s="49">
        <f t="shared" si="3"/>
        <v>16071841</v>
      </c>
      <c r="F52" s="50">
        <f t="shared" si="3"/>
        <v>16071841</v>
      </c>
      <c r="G52" s="50">
        <f t="shared" si="3"/>
        <v>1228384</v>
      </c>
      <c r="H52" s="50">
        <f t="shared" si="3"/>
        <v>8907206</v>
      </c>
      <c r="I52" s="50">
        <f t="shared" si="3"/>
        <v>848331</v>
      </c>
      <c r="J52" s="50">
        <f t="shared" si="3"/>
        <v>10983921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10983921</v>
      </c>
      <c r="X52" s="50">
        <f t="shared" si="3"/>
        <v>4017960</v>
      </c>
      <c r="Y52" s="50">
        <f t="shared" si="3"/>
        <v>6965961</v>
      </c>
      <c r="Z52" s="51">
        <f>+IF(X52&lt;&gt;0,+(Y52/X52)*100,0)</f>
        <v>173.37059104620255</v>
      </c>
      <c r="AA52" s="48">
        <f>SUM(AA49:AA51)</f>
        <v>16071841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25432076</v>
      </c>
      <c r="D54" s="54">
        <f>+D52-D53</f>
        <v>0</v>
      </c>
      <c r="E54" s="55">
        <f t="shared" si="4"/>
        <v>16071841</v>
      </c>
      <c r="F54" s="56">
        <f t="shared" si="4"/>
        <v>16071841</v>
      </c>
      <c r="G54" s="56">
        <f t="shared" si="4"/>
        <v>1228384</v>
      </c>
      <c r="H54" s="56">
        <f t="shared" si="4"/>
        <v>8907206</v>
      </c>
      <c r="I54" s="56">
        <f t="shared" si="4"/>
        <v>848331</v>
      </c>
      <c r="J54" s="56">
        <f t="shared" si="4"/>
        <v>10983921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10983921</v>
      </c>
      <c r="X54" s="56">
        <f t="shared" si="4"/>
        <v>4017960</v>
      </c>
      <c r="Y54" s="56">
        <f t="shared" si="4"/>
        <v>6965961</v>
      </c>
      <c r="Z54" s="57">
        <f>+IF(X54&lt;&gt;0,+(Y54/X54)*100,0)</f>
        <v>173.37059104620255</v>
      </c>
      <c r="AA54" s="54">
        <f>+AA52-AA53</f>
        <v>16071841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25432076</v>
      </c>
      <c r="D57" s="48">
        <f>SUM(D54:D56)</f>
        <v>0</v>
      </c>
      <c r="E57" s="49">
        <f t="shared" si="5"/>
        <v>16071841</v>
      </c>
      <c r="F57" s="50">
        <f t="shared" si="5"/>
        <v>16071841</v>
      </c>
      <c r="G57" s="50">
        <f t="shared" si="5"/>
        <v>1228384</v>
      </c>
      <c r="H57" s="50">
        <f t="shared" si="5"/>
        <v>8907206</v>
      </c>
      <c r="I57" s="50">
        <f t="shared" si="5"/>
        <v>848331</v>
      </c>
      <c r="J57" s="50">
        <f t="shared" si="5"/>
        <v>10983921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10983921</v>
      </c>
      <c r="X57" s="50">
        <f t="shared" si="5"/>
        <v>4017960</v>
      </c>
      <c r="Y57" s="50">
        <f t="shared" si="5"/>
        <v>6965961</v>
      </c>
      <c r="Z57" s="51">
        <f>+IF(X57&lt;&gt;0,+(Y57/X57)*100,0)</f>
        <v>173.37059104620255</v>
      </c>
      <c r="AA57" s="48">
        <f>SUM(AA54:AA56)</f>
        <v>16071841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25432076</v>
      </c>
      <c r="D60" s="65">
        <f>SUM(D57:D59)</f>
        <v>0</v>
      </c>
      <c r="E60" s="66">
        <f t="shared" si="6"/>
        <v>16071841</v>
      </c>
      <c r="F60" s="67">
        <f t="shared" si="6"/>
        <v>16071841</v>
      </c>
      <c r="G60" s="67">
        <f t="shared" si="6"/>
        <v>1228384</v>
      </c>
      <c r="H60" s="67">
        <f t="shared" si="6"/>
        <v>8907206</v>
      </c>
      <c r="I60" s="67">
        <f t="shared" si="6"/>
        <v>848331</v>
      </c>
      <c r="J60" s="67">
        <f t="shared" si="6"/>
        <v>10983921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10983921</v>
      </c>
      <c r="X60" s="67">
        <f t="shared" si="6"/>
        <v>4017960</v>
      </c>
      <c r="Y60" s="67">
        <f t="shared" si="6"/>
        <v>6965961</v>
      </c>
      <c r="Z60" s="68">
        <f>+IF(X60&lt;&gt;0,+(Y60/X60)*100,0)</f>
        <v>173.37059104620255</v>
      </c>
      <c r="AA60" s="65">
        <f>SUM(AA57:AA59)</f>
        <v>16071841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45639147</v>
      </c>
      <c r="D9" s="20"/>
      <c r="E9" s="21">
        <v>52989757</v>
      </c>
      <c r="F9" s="22">
        <v>52989757</v>
      </c>
      <c r="G9" s="22">
        <v>4375030</v>
      </c>
      <c r="H9" s="22">
        <v>4385575</v>
      </c>
      <c r="I9" s="22">
        <v>4390141</v>
      </c>
      <c r="J9" s="22">
        <v>13150746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13150746</v>
      </c>
      <c r="X9" s="22">
        <v>13247439</v>
      </c>
      <c r="Y9" s="22">
        <v>-96693</v>
      </c>
      <c r="Z9" s="23">
        <v>-0.72989956775796438</v>
      </c>
      <c r="AA9" s="20">
        <v>52989757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8971</v>
      </c>
      <c r="F10" s="22">
        <v>8971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2241</v>
      </c>
      <c r="Y10" s="22">
        <v>-2241</v>
      </c>
      <c r="Z10" s="23">
        <v>-100</v>
      </c>
      <c r="AA10" s="20">
        <v>8971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5589277</v>
      </c>
      <c r="D13" s="20"/>
      <c r="E13" s="21">
        <v>9116204</v>
      </c>
      <c r="F13" s="22">
        <v>9116204</v>
      </c>
      <c r="G13" s="22">
        <v>342047</v>
      </c>
      <c r="H13" s="22">
        <v>340638</v>
      </c>
      <c r="I13" s="22">
        <v>167012</v>
      </c>
      <c r="J13" s="22">
        <v>849697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849697</v>
      </c>
      <c r="X13" s="22">
        <v>2279049</v>
      </c>
      <c r="Y13" s="22">
        <v>-1429352</v>
      </c>
      <c r="Z13" s="23">
        <v>-62.71703679912104</v>
      </c>
      <c r="AA13" s="20">
        <v>9116204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20191111</v>
      </c>
      <c r="D26" s="20"/>
      <c r="E26" s="21">
        <v>21504425</v>
      </c>
      <c r="F26" s="22">
        <v>21504425</v>
      </c>
      <c r="G26" s="22">
        <v>8960239</v>
      </c>
      <c r="H26" s="22"/>
      <c r="I26" s="22"/>
      <c r="J26" s="22">
        <v>8960239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8960239</v>
      </c>
      <c r="X26" s="22">
        <v>5376105</v>
      </c>
      <c r="Y26" s="22">
        <v>3584134</v>
      </c>
      <c r="Z26" s="23">
        <v>66.667857119606111</v>
      </c>
      <c r="AA26" s="20">
        <v>21504425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71419535</v>
      </c>
      <c r="D33" s="29">
        <f t="shared" ref="D33:Y33" si="0">SUM(D6:D32)</f>
        <v>0</v>
      </c>
      <c r="E33" s="30">
        <f t="shared" si="0"/>
        <v>83619357</v>
      </c>
      <c r="F33" s="31">
        <f t="shared" si="0"/>
        <v>83619357</v>
      </c>
      <c r="G33" s="31">
        <f t="shared" si="0"/>
        <v>13677316</v>
      </c>
      <c r="H33" s="31">
        <f t="shared" si="0"/>
        <v>4726213</v>
      </c>
      <c r="I33" s="31">
        <f t="shared" si="0"/>
        <v>4557153</v>
      </c>
      <c r="J33" s="31">
        <f t="shared" si="0"/>
        <v>22960682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22960682</v>
      </c>
      <c r="X33" s="31">
        <f t="shared" si="0"/>
        <v>20904834</v>
      </c>
      <c r="Y33" s="31">
        <f t="shared" si="0"/>
        <v>2055848</v>
      </c>
      <c r="Z33" s="32">
        <f>+IF(X33&lt;&gt;0,+(Y33/X33)*100,0)</f>
        <v>9.8343187035113502</v>
      </c>
      <c r="AA33" s="29">
        <f>SUM(AA6:AA32)</f>
        <v>83619357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30529275</v>
      </c>
      <c r="D35" s="20"/>
      <c r="E35" s="21">
        <v>41811581</v>
      </c>
      <c r="F35" s="22">
        <v>41811581</v>
      </c>
      <c r="G35" s="22">
        <v>2510638</v>
      </c>
      <c r="H35" s="22">
        <v>2399711</v>
      </c>
      <c r="I35" s="22">
        <v>2540231</v>
      </c>
      <c r="J35" s="22">
        <v>7450580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7450580</v>
      </c>
      <c r="X35" s="22">
        <v>10452891</v>
      </c>
      <c r="Y35" s="22">
        <v>-3002311</v>
      </c>
      <c r="Z35" s="23">
        <v>-28.722302758155614</v>
      </c>
      <c r="AA35" s="20">
        <v>41811581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7635308</v>
      </c>
      <c r="D38" s="20"/>
      <c r="E38" s="21">
        <v>8525681</v>
      </c>
      <c r="F38" s="22">
        <v>7827800</v>
      </c>
      <c r="G38" s="22">
        <v>860356</v>
      </c>
      <c r="H38" s="22">
        <v>387510</v>
      </c>
      <c r="I38" s="22">
        <v>605737</v>
      </c>
      <c r="J38" s="22">
        <v>1853603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1853603</v>
      </c>
      <c r="X38" s="22">
        <v>1956944</v>
      </c>
      <c r="Y38" s="22">
        <v>-103341</v>
      </c>
      <c r="Z38" s="23">
        <v>-5.2807336336655517</v>
      </c>
      <c r="AA38" s="20">
        <v>7827800</v>
      </c>
    </row>
    <row r="39" spans="1:27" x14ac:dyDescent="0.25">
      <c r="A39" s="19" t="s">
        <v>65</v>
      </c>
      <c r="B39" s="15" t="s">
        <v>32</v>
      </c>
      <c r="C39" s="20">
        <v>-39951593</v>
      </c>
      <c r="D39" s="20"/>
      <c r="E39" s="21">
        <v>2936769</v>
      </c>
      <c r="F39" s="22">
        <v>2936769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734193</v>
      </c>
      <c r="Y39" s="22">
        <v>-734193</v>
      </c>
      <c r="Z39" s="23">
        <v>-100</v>
      </c>
      <c r="AA39" s="20">
        <v>2936769</v>
      </c>
    </row>
    <row r="40" spans="1:27" x14ac:dyDescent="0.25">
      <c r="A40" s="19" t="s">
        <v>66</v>
      </c>
      <c r="B40" s="15" t="s">
        <v>32</v>
      </c>
      <c r="C40" s="20">
        <v>1174415</v>
      </c>
      <c r="D40" s="20"/>
      <c r="E40" s="21">
        <v>3139995</v>
      </c>
      <c r="F40" s="22">
        <v>3139995</v>
      </c>
      <c r="G40" s="22"/>
      <c r="H40" s="22"/>
      <c r="I40" s="22">
        <v>662865</v>
      </c>
      <c r="J40" s="22">
        <v>662865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662865</v>
      </c>
      <c r="X40" s="22">
        <v>785001</v>
      </c>
      <c r="Y40" s="22">
        <v>-122136</v>
      </c>
      <c r="Z40" s="23">
        <v>-15.558706294641663</v>
      </c>
      <c r="AA40" s="20">
        <v>3139995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831173</v>
      </c>
      <c r="F41" s="22">
        <v>831173</v>
      </c>
      <c r="G41" s="22"/>
      <c r="H41" s="22">
        <v>94350</v>
      </c>
      <c r="I41" s="22">
        <v>84699</v>
      </c>
      <c r="J41" s="22">
        <v>179049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179049</v>
      </c>
      <c r="X41" s="22">
        <v>207792</v>
      </c>
      <c r="Y41" s="22">
        <v>-28743</v>
      </c>
      <c r="Z41" s="23">
        <v>-13.832582582582583</v>
      </c>
      <c r="AA41" s="20">
        <v>831173</v>
      </c>
    </row>
    <row r="42" spans="1:27" x14ac:dyDescent="0.25">
      <c r="A42" s="19" t="s">
        <v>67</v>
      </c>
      <c r="B42" s="15" t="s">
        <v>32</v>
      </c>
      <c r="C42" s="20">
        <v>4148998</v>
      </c>
      <c r="D42" s="20"/>
      <c r="E42" s="21">
        <v>10930000</v>
      </c>
      <c r="F42" s="22">
        <v>10930000</v>
      </c>
      <c r="G42" s="22">
        <v>523273</v>
      </c>
      <c r="H42" s="22">
        <v>880542</v>
      </c>
      <c r="I42" s="22">
        <v>236450</v>
      </c>
      <c r="J42" s="22">
        <v>1640265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1640265</v>
      </c>
      <c r="X42" s="22">
        <v>2732495</v>
      </c>
      <c r="Y42" s="22">
        <v>-1092230</v>
      </c>
      <c r="Z42" s="23">
        <v>-39.971893818652916</v>
      </c>
      <c r="AA42" s="20">
        <v>10930000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49814846</v>
      </c>
      <c r="D44" s="20"/>
      <c r="E44" s="21">
        <v>828319</v>
      </c>
      <c r="F44" s="22">
        <v>828319</v>
      </c>
      <c r="G44" s="22">
        <v>67058</v>
      </c>
      <c r="H44" s="22"/>
      <c r="I44" s="22"/>
      <c r="J44" s="22">
        <v>67058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67058</v>
      </c>
      <c r="X44" s="22">
        <v>207075</v>
      </c>
      <c r="Y44" s="22">
        <v>-140017</v>
      </c>
      <c r="Z44" s="23">
        <v>-67.616564046842925</v>
      </c>
      <c r="AA44" s="20">
        <v>828319</v>
      </c>
    </row>
    <row r="45" spans="1:27" x14ac:dyDescent="0.25">
      <c r="A45" s="19" t="s">
        <v>70</v>
      </c>
      <c r="B45" s="15" t="s">
        <v>32</v>
      </c>
      <c r="C45" s="20">
        <v>2531702</v>
      </c>
      <c r="D45" s="20"/>
      <c r="E45" s="21">
        <v>2799557</v>
      </c>
      <c r="F45" s="22">
        <v>2799557</v>
      </c>
      <c r="G45" s="22">
        <v>140832</v>
      </c>
      <c r="H45" s="22">
        <v>150539</v>
      </c>
      <c r="I45" s="22">
        <v>195314</v>
      </c>
      <c r="J45" s="22">
        <v>486685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486685</v>
      </c>
      <c r="X45" s="22">
        <v>699885</v>
      </c>
      <c r="Y45" s="22">
        <v>-213200</v>
      </c>
      <c r="Z45" s="23">
        <v>-30.462147352779382</v>
      </c>
      <c r="AA45" s="20">
        <v>2799557</v>
      </c>
    </row>
    <row r="46" spans="1:27" x14ac:dyDescent="0.25">
      <c r="A46" s="19" t="s">
        <v>71</v>
      </c>
      <c r="B46" s="15" t="s">
        <v>32</v>
      </c>
      <c r="C46" s="20">
        <v>2830702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58713653</v>
      </c>
      <c r="D48" s="29">
        <f t="shared" ref="D48:Y48" si="1">SUM(D35:D47)</f>
        <v>0</v>
      </c>
      <c r="E48" s="30">
        <f t="shared" si="1"/>
        <v>71803075</v>
      </c>
      <c r="F48" s="31">
        <f t="shared" si="1"/>
        <v>71105194</v>
      </c>
      <c r="G48" s="31">
        <f t="shared" si="1"/>
        <v>4102157</v>
      </c>
      <c r="H48" s="31">
        <f t="shared" si="1"/>
        <v>3912652</v>
      </c>
      <c r="I48" s="31">
        <f t="shared" si="1"/>
        <v>4325296</v>
      </c>
      <c r="J48" s="31">
        <f t="shared" si="1"/>
        <v>12340105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12340105</v>
      </c>
      <c r="X48" s="31">
        <f t="shared" si="1"/>
        <v>17776276</v>
      </c>
      <c r="Y48" s="31">
        <f t="shared" si="1"/>
        <v>-5436171</v>
      </c>
      <c r="Z48" s="32">
        <f>+IF(X48&lt;&gt;0,+(Y48/X48)*100,0)</f>
        <v>-30.581045208794009</v>
      </c>
      <c r="AA48" s="29">
        <f>SUM(AA35:AA47)</f>
        <v>71105194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12705882</v>
      </c>
      <c r="D49" s="39">
        <f t="shared" si="2"/>
        <v>0</v>
      </c>
      <c r="E49" s="40">
        <f t="shared" si="2"/>
        <v>11816282</v>
      </c>
      <c r="F49" s="41">
        <f t="shared" si="2"/>
        <v>12514163</v>
      </c>
      <c r="G49" s="41">
        <f t="shared" si="2"/>
        <v>9575159</v>
      </c>
      <c r="H49" s="41">
        <f t="shared" si="2"/>
        <v>813561</v>
      </c>
      <c r="I49" s="41">
        <f t="shared" si="2"/>
        <v>231857</v>
      </c>
      <c r="J49" s="41">
        <f t="shared" si="2"/>
        <v>10620577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10620577</v>
      </c>
      <c r="X49" s="41">
        <f t="shared" si="2"/>
        <v>3128558</v>
      </c>
      <c r="Y49" s="41">
        <f t="shared" si="2"/>
        <v>7492019</v>
      </c>
      <c r="Z49" s="42">
        <f>+IF(X49&lt;&gt;0,+(Y49/X49)*100,0)</f>
        <v>239.47195481113025</v>
      </c>
      <c r="AA49" s="39">
        <f>+AA33-AA48</f>
        <v>12514163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12705882</v>
      </c>
      <c r="D52" s="48">
        <f t="shared" si="3"/>
        <v>0</v>
      </c>
      <c r="E52" s="49">
        <f t="shared" si="3"/>
        <v>11816282</v>
      </c>
      <c r="F52" s="50">
        <f t="shared" si="3"/>
        <v>12514163</v>
      </c>
      <c r="G52" s="50">
        <f t="shared" si="3"/>
        <v>9575159</v>
      </c>
      <c r="H52" s="50">
        <f t="shared" si="3"/>
        <v>813561</v>
      </c>
      <c r="I52" s="50">
        <f t="shared" si="3"/>
        <v>231857</v>
      </c>
      <c r="J52" s="50">
        <f t="shared" si="3"/>
        <v>10620577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10620577</v>
      </c>
      <c r="X52" s="50">
        <f t="shared" si="3"/>
        <v>3128558</v>
      </c>
      <c r="Y52" s="50">
        <f t="shared" si="3"/>
        <v>7492019</v>
      </c>
      <c r="Z52" s="51">
        <f>+IF(X52&lt;&gt;0,+(Y52/X52)*100,0)</f>
        <v>239.47195481113025</v>
      </c>
      <c r="AA52" s="48">
        <f>SUM(AA49:AA51)</f>
        <v>12514163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12705882</v>
      </c>
      <c r="D54" s="54">
        <f>+D52-D53</f>
        <v>0</v>
      </c>
      <c r="E54" s="55">
        <f t="shared" si="4"/>
        <v>11816282</v>
      </c>
      <c r="F54" s="56">
        <f t="shared" si="4"/>
        <v>12514163</v>
      </c>
      <c r="G54" s="56">
        <f t="shared" si="4"/>
        <v>9575159</v>
      </c>
      <c r="H54" s="56">
        <f t="shared" si="4"/>
        <v>813561</v>
      </c>
      <c r="I54" s="56">
        <f t="shared" si="4"/>
        <v>231857</v>
      </c>
      <c r="J54" s="56">
        <f t="shared" si="4"/>
        <v>10620577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10620577</v>
      </c>
      <c r="X54" s="56">
        <f t="shared" si="4"/>
        <v>3128558</v>
      </c>
      <c r="Y54" s="56">
        <f t="shared" si="4"/>
        <v>7492019</v>
      </c>
      <c r="Z54" s="57">
        <f>+IF(X54&lt;&gt;0,+(Y54/X54)*100,0)</f>
        <v>239.47195481113025</v>
      </c>
      <c r="AA54" s="54">
        <f>+AA52-AA53</f>
        <v>12514163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12705882</v>
      </c>
      <c r="D57" s="48">
        <f>SUM(D54:D56)</f>
        <v>0</v>
      </c>
      <c r="E57" s="49">
        <f t="shared" si="5"/>
        <v>11816282</v>
      </c>
      <c r="F57" s="50">
        <f t="shared" si="5"/>
        <v>12514163</v>
      </c>
      <c r="G57" s="50">
        <f t="shared" si="5"/>
        <v>9575159</v>
      </c>
      <c r="H57" s="50">
        <f t="shared" si="5"/>
        <v>813561</v>
      </c>
      <c r="I57" s="50">
        <f t="shared" si="5"/>
        <v>231857</v>
      </c>
      <c r="J57" s="50">
        <f t="shared" si="5"/>
        <v>10620577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10620577</v>
      </c>
      <c r="X57" s="50">
        <f t="shared" si="5"/>
        <v>3128558</v>
      </c>
      <c r="Y57" s="50">
        <f t="shared" si="5"/>
        <v>7492019</v>
      </c>
      <c r="Z57" s="51">
        <f>+IF(X57&lt;&gt;0,+(Y57/X57)*100,0)</f>
        <v>239.47195481113025</v>
      </c>
      <c r="AA57" s="48">
        <f>SUM(AA54:AA56)</f>
        <v>12514163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12705882</v>
      </c>
      <c r="D60" s="65">
        <f>SUM(D57:D59)</f>
        <v>0</v>
      </c>
      <c r="E60" s="66">
        <f t="shared" si="6"/>
        <v>11816282</v>
      </c>
      <c r="F60" s="67">
        <f t="shared" si="6"/>
        <v>12514163</v>
      </c>
      <c r="G60" s="67">
        <f t="shared" si="6"/>
        <v>9575159</v>
      </c>
      <c r="H60" s="67">
        <f t="shared" si="6"/>
        <v>813561</v>
      </c>
      <c r="I60" s="67">
        <f t="shared" si="6"/>
        <v>231857</v>
      </c>
      <c r="J60" s="67">
        <f t="shared" si="6"/>
        <v>10620577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10620577</v>
      </c>
      <c r="X60" s="67">
        <f t="shared" si="6"/>
        <v>3128558</v>
      </c>
      <c r="Y60" s="67">
        <f t="shared" si="6"/>
        <v>7492019</v>
      </c>
      <c r="Z60" s="68">
        <f>+IF(X60&lt;&gt;0,+(Y60/X60)*100,0)</f>
        <v>239.47195481113025</v>
      </c>
      <c r="AA60" s="65">
        <f>SUM(AA57:AA59)</f>
        <v>12514163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8133951</v>
      </c>
      <c r="D9" s="20"/>
      <c r="E9" s="21">
        <v>9192437</v>
      </c>
      <c r="F9" s="22">
        <v>9192437</v>
      </c>
      <c r="G9" s="22"/>
      <c r="H9" s="22">
        <v>1335447</v>
      </c>
      <c r="I9" s="22">
        <v>667771</v>
      </c>
      <c r="J9" s="22">
        <v>2003218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2003218</v>
      </c>
      <c r="X9" s="22">
        <v>2298111</v>
      </c>
      <c r="Y9" s="22">
        <v>-294893</v>
      </c>
      <c r="Z9" s="23">
        <v>-12.831973738431261</v>
      </c>
      <c r="AA9" s="20">
        <v>9192437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1887503</v>
      </c>
      <c r="D13" s="20"/>
      <c r="E13" s="21">
        <v>2033501</v>
      </c>
      <c r="F13" s="22">
        <v>2033501</v>
      </c>
      <c r="G13" s="22"/>
      <c r="H13" s="22">
        <v>328746</v>
      </c>
      <c r="I13" s="22">
        <v>187191</v>
      </c>
      <c r="J13" s="22">
        <v>515937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515937</v>
      </c>
      <c r="X13" s="22">
        <v>508374</v>
      </c>
      <c r="Y13" s="22">
        <v>7563</v>
      </c>
      <c r="Z13" s="23">
        <v>1.4876842639474088</v>
      </c>
      <c r="AA13" s="20">
        <v>2033501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874428</v>
      </c>
      <c r="D26" s="20"/>
      <c r="E26" s="21">
        <v>2011252</v>
      </c>
      <c r="F26" s="22">
        <v>2011252</v>
      </c>
      <c r="G26" s="22"/>
      <c r="H26" s="22"/>
      <c r="I26" s="22">
        <v>8230</v>
      </c>
      <c r="J26" s="22">
        <v>8230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8230</v>
      </c>
      <c r="X26" s="22">
        <v>502815</v>
      </c>
      <c r="Y26" s="22">
        <v>-494585</v>
      </c>
      <c r="Z26" s="23">
        <v>-98.363215098992669</v>
      </c>
      <c r="AA26" s="20">
        <v>2011252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10895882</v>
      </c>
      <c r="D33" s="29">
        <f t="shared" ref="D33:Y33" si="0">SUM(D6:D32)</f>
        <v>0</v>
      </c>
      <c r="E33" s="30">
        <f t="shared" si="0"/>
        <v>13237190</v>
      </c>
      <c r="F33" s="31">
        <f t="shared" si="0"/>
        <v>13237190</v>
      </c>
      <c r="G33" s="31">
        <f t="shared" si="0"/>
        <v>0</v>
      </c>
      <c r="H33" s="31">
        <f t="shared" si="0"/>
        <v>1664193</v>
      </c>
      <c r="I33" s="31">
        <f t="shared" si="0"/>
        <v>863192</v>
      </c>
      <c r="J33" s="31">
        <f t="shared" si="0"/>
        <v>2527385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2527385</v>
      </c>
      <c r="X33" s="31">
        <f t="shared" si="0"/>
        <v>3309300</v>
      </c>
      <c r="Y33" s="31">
        <f t="shared" si="0"/>
        <v>-781915</v>
      </c>
      <c r="Z33" s="32">
        <f>+IF(X33&lt;&gt;0,+(Y33/X33)*100,0)</f>
        <v>-23.627806484755084</v>
      </c>
      <c r="AA33" s="29">
        <f>SUM(AA6:AA32)</f>
        <v>13237190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5972423</v>
      </c>
      <c r="D35" s="20"/>
      <c r="E35" s="21">
        <v>5719118</v>
      </c>
      <c r="F35" s="22">
        <v>5719118</v>
      </c>
      <c r="G35" s="22">
        <v>364933</v>
      </c>
      <c r="H35" s="22">
        <v>358457</v>
      </c>
      <c r="I35" s="22">
        <v>411522</v>
      </c>
      <c r="J35" s="22">
        <v>1134912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1134912</v>
      </c>
      <c r="X35" s="22">
        <v>1429785</v>
      </c>
      <c r="Y35" s="22">
        <v>-294873</v>
      </c>
      <c r="Z35" s="23">
        <v>-20.623590260074067</v>
      </c>
      <c r="AA35" s="20">
        <v>5719118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547135</v>
      </c>
      <c r="D38" s="20"/>
      <c r="E38" s="21">
        <v>1055592</v>
      </c>
      <c r="F38" s="22">
        <v>1055592</v>
      </c>
      <c r="G38" s="22"/>
      <c r="H38" s="22">
        <v>41254</v>
      </c>
      <c r="I38" s="22">
        <v>44461</v>
      </c>
      <c r="J38" s="22">
        <v>85715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85715</v>
      </c>
      <c r="X38" s="22">
        <v>263898</v>
      </c>
      <c r="Y38" s="22">
        <v>-178183</v>
      </c>
      <c r="Z38" s="23">
        <v>-67.519647742688463</v>
      </c>
      <c r="AA38" s="20">
        <v>1055592</v>
      </c>
    </row>
    <row r="39" spans="1:27" x14ac:dyDescent="0.25">
      <c r="A39" s="19" t="s">
        <v>65</v>
      </c>
      <c r="B39" s="15" t="s">
        <v>32</v>
      </c>
      <c r="C39" s="20">
        <v>3468844</v>
      </c>
      <c r="D39" s="20"/>
      <c r="E39" s="21">
        <v>2683051</v>
      </c>
      <c r="F39" s="22">
        <v>2683051</v>
      </c>
      <c r="G39" s="22">
        <v>460193</v>
      </c>
      <c r="H39" s="22">
        <v>460193</v>
      </c>
      <c r="I39" s="22">
        <v>460193</v>
      </c>
      <c r="J39" s="22">
        <v>1380579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1380579</v>
      </c>
      <c r="X39" s="22">
        <v>670761</v>
      </c>
      <c r="Y39" s="22">
        <v>709818</v>
      </c>
      <c r="Z39" s="23">
        <v>105.82278933927284</v>
      </c>
      <c r="AA39" s="20">
        <v>2683051</v>
      </c>
    </row>
    <row r="40" spans="1:27" x14ac:dyDescent="0.25">
      <c r="A40" s="19" t="s">
        <v>66</v>
      </c>
      <c r="B40" s="15" t="s">
        <v>32</v>
      </c>
      <c r="C40" s="20">
        <v>445205</v>
      </c>
      <c r="D40" s="20"/>
      <c r="E40" s="21">
        <v>454109</v>
      </c>
      <c r="F40" s="22">
        <v>454109</v>
      </c>
      <c r="G40" s="22">
        <v>37842</v>
      </c>
      <c r="H40" s="22">
        <v>37842</v>
      </c>
      <c r="I40" s="22">
        <v>37842</v>
      </c>
      <c r="J40" s="22">
        <v>113526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113526</v>
      </c>
      <c r="X40" s="22">
        <v>113526</v>
      </c>
      <c r="Y40" s="22"/>
      <c r="Z40" s="23"/>
      <c r="AA40" s="20">
        <v>454109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175665</v>
      </c>
      <c r="D42" s="20"/>
      <c r="E42" s="21">
        <v>191327</v>
      </c>
      <c r="F42" s="22">
        <v>191327</v>
      </c>
      <c r="G42" s="22"/>
      <c r="H42" s="22">
        <v>31626</v>
      </c>
      <c r="I42" s="22">
        <v>38477</v>
      </c>
      <c r="J42" s="22">
        <v>70103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70103</v>
      </c>
      <c r="X42" s="22">
        <v>47832</v>
      </c>
      <c r="Y42" s="22">
        <v>22271</v>
      </c>
      <c r="Z42" s="23">
        <v>46.560879745776887</v>
      </c>
      <c r="AA42" s="20">
        <v>191327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65437</v>
      </c>
      <c r="D44" s="20"/>
      <c r="E44" s="21">
        <v>2839266</v>
      </c>
      <c r="F44" s="22">
        <v>2839266</v>
      </c>
      <c r="G44" s="22">
        <v>2203054</v>
      </c>
      <c r="H44" s="22">
        <v>-2203054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709818</v>
      </c>
      <c r="Y44" s="22">
        <v>-709818</v>
      </c>
      <c r="Z44" s="23">
        <v>-100</v>
      </c>
      <c r="AA44" s="20">
        <v>2839266</v>
      </c>
    </row>
    <row r="45" spans="1:27" x14ac:dyDescent="0.25">
      <c r="A45" s="19" t="s">
        <v>70</v>
      </c>
      <c r="B45" s="15" t="s">
        <v>32</v>
      </c>
      <c r="C45" s="20">
        <v>2455383</v>
      </c>
      <c r="D45" s="20"/>
      <c r="E45" s="21">
        <v>2362915</v>
      </c>
      <c r="F45" s="22">
        <v>2362915</v>
      </c>
      <c r="G45" s="22">
        <v>2852</v>
      </c>
      <c r="H45" s="22">
        <v>180457</v>
      </c>
      <c r="I45" s="22">
        <v>110564</v>
      </c>
      <c r="J45" s="22">
        <v>293873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293873</v>
      </c>
      <c r="X45" s="22">
        <v>590727</v>
      </c>
      <c r="Y45" s="22">
        <v>-296854</v>
      </c>
      <c r="Z45" s="23">
        <v>-50.252316213750184</v>
      </c>
      <c r="AA45" s="20">
        <v>2362915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13130092</v>
      </c>
      <c r="D48" s="29">
        <f t="shared" ref="D48:Y48" si="1">SUM(D35:D47)</f>
        <v>0</v>
      </c>
      <c r="E48" s="30">
        <f t="shared" si="1"/>
        <v>15305378</v>
      </c>
      <c r="F48" s="31">
        <f t="shared" si="1"/>
        <v>15305378</v>
      </c>
      <c r="G48" s="31">
        <f t="shared" si="1"/>
        <v>3068874</v>
      </c>
      <c r="H48" s="31">
        <f t="shared" si="1"/>
        <v>-1093225</v>
      </c>
      <c r="I48" s="31">
        <f t="shared" si="1"/>
        <v>1103059</v>
      </c>
      <c r="J48" s="31">
        <f t="shared" si="1"/>
        <v>3078708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3078708</v>
      </c>
      <c r="X48" s="31">
        <f t="shared" si="1"/>
        <v>3826347</v>
      </c>
      <c r="Y48" s="31">
        <f t="shared" si="1"/>
        <v>-747639</v>
      </c>
      <c r="Z48" s="32">
        <f>+IF(X48&lt;&gt;0,+(Y48/X48)*100,0)</f>
        <v>-19.539236770737205</v>
      </c>
      <c r="AA48" s="29">
        <f>SUM(AA35:AA47)</f>
        <v>15305378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-2234210</v>
      </c>
      <c r="D49" s="39">
        <f t="shared" si="2"/>
        <v>0</v>
      </c>
      <c r="E49" s="40">
        <f t="shared" si="2"/>
        <v>-2068188</v>
      </c>
      <c r="F49" s="41">
        <f t="shared" si="2"/>
        <v>-2068188</v>
      </c>
      <c r="G49" s="41">
        <f t="shared" si="2"/>
        <v>-3068874</v>
      </c>
      <c r="H49" s="41">
        <f t="shared" si="2"/>
        <v>2757418</v>
      </c>
      <c r="I49" s="41">
        <f t="shared" si="2"/>
        <v>-239867</v>
      </c>
      <c r="J49" s="41">
        <f t="shared" si="2"/>
        <v>-551323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-551323</v>
      </c>
      <c r="X49" s="41">
        <f t="shared" si="2"/>
        <v>-517047</v>
      </c>
      <c r="Y49" s="41">
        <f t="shared" si="2"/>
        <v>-34276</v>
      </c>
      <c r="Z49" s="42">
        <f>+IF(X49&lt;&gt;0,+(Y49/X49)*100,0)</f>
        <v>6.6291845808988352</v>
      </c>
      <c r="AA49" s="39">
        <f>+AA33-AA48</f>
        <v>-2068188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-2234210</v>
      </c>
      <c r="D52" s="48">
        <f t="shared" si="3"/>
        <v>0</v>
      </c>
      <c r="E52" s="49">
        <f t="shared" si="3"/>
        <v>-2068188</v>
      </c>
      <c r="F52" s="50">
        <f t="shared" si="3"/>
        <v>-2068188</v>
      </c>
      <c r="G52" s="50">
        <f t="shared" si="3"/>
        <v>-3068874</v>
      </c>
      <c r="H52" s="50">
        <f t="shared" si="3"/>
        <v>2757418</v>
      </c>
      <c r="I52" s="50">
        <f t="shared" si="3"/>
        <v>-239867</v>
      </c>
      <c r="J52" s="50">
        <f t="shared" si="3"/>
        <v>-551323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-551323</v>
      </c>
      <c r="X52" s="50">
        <f t="shared" si="3"/>
        <v>-517047</v>
      </c>
      <c r="Y52" s="50">
        <f t="shared" si="3"/>
        <v>-34276</v>
      </c>
      <c r="Z52" s="51">
        <f>+IF(X52&lt;&gt;0,+(Y52/X52)*100,0)</f>
        <v>6.6291845808988352</v>
      </c>
      <c r="AA52" s="48">
        <f>SUM(AA49:AA51)</f>
        <v>-2068188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-2234210</v>
      </c>
      <c r="D54" s="54">
        <f>+D52-D53</f>
        <v>0</v>
      </c>
      <c r="E54" s="55">
        <f t="shared" si="4"/>
        <v>-2068188</v>
      </c>
      <c r="F54" s="56">
        <f t="shared" si="4"/>
        <v>-2068188</v>
      </c>
      <c r="G54" s="56">
        <f t="shared" si="4"/>
        <v>-3068874</v>
      </c>
      <c r="H54" s="56">
        <f t="shared" si="4"/>
        <v>2757418</v>
      </c>
      <c r="I54" s="56">
        <f t="shared" si="4"/>
        <v>-239867</v>
      </c>
      <c r="J54" s="56">
        <f t="shared" si="4"/>
        <v>-551323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-551323</v>
      </c>
      <c r="X54" s="56">
        <f t="shared" si="4"/>
        <v>-517047</v>
      </c>
      <c r="Y54" s="56">
        <f t="shared" si="4"/>
        <v>-34276</v>
      </c>
      <c r="Z54" s="57">
        <f>+IF(X54&lt;&gt;0,+(Y54/X54)*100,0)</f>
        <v>6.6291845808988352</v>
      </c>
      <c r="AA54" s="54">
        <f>+AA52-AA53</f>
        <v>-2068188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-2234210</v>
      </c>
      <c r="D57" s="48">
        <f>SUM(D54:D56)</f>
        <v>0</v>
      </c>
      <c r="E57" s="49">
        <f t="shared" si="5"/>
        <v>-2068188</v>
      </c>
      <c r="F57" s="50">
        <f t="shared" si="5"/>
        <v>-2068188</v>
      </c>
      <c r="G57" s="50">
        <f t="shared" si="5"/>
        <v>-3068874</v>
      </c>
      <c r="H57" s="50">
        <f t="shared" si="5"/>
        <v>2757418</v>
      </c>
      <c r="I57" s="50">
        <f t="shared" si="5"/>
        <v>-239867</v>
      </c>
      <c r="J57" s="50">
        <f t="shared" si="5"/>
        <v>-551323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-551323</v>
      </c>
      <c r="X57" s="50">
        <f t="shared" si="5"/>
        <v>-517047</v>
      </c>
      <c r="Y57" s="50">
        <f t="shared" si="5"/>
        <v>-34276</v>
      </c>
      <c r="Z57" s="51">
        <f>+IF(X57&lt;&gt;0,+(Y57/X57)*100,0)</f>
        <v>6.6291845808988352</v>
      </c>
      <c r="AA57" s="48">
        <f>SUM(AA54:AA56)</f>
        <v>-2068188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-2234210</v>
      </c>
      <c r="D60" s="65">
        <f>SUM(D57:D59)</f>
        <v>0</v>
      </c>
      <c r="E60" s="66">
        <f t="shared" si="6"/>
        <v>-2068188</v>
      </c>
      <c r="F60" s="67">
        <f t="shared" si="6"/>
        <v>-2068188</v>
      </c>
      <c r="G60" s="67">
        <f t="shared" si="6"/>
        <v>-3068874</v>
      </c>
      <c r="H60" s="67">
        <f t="shared" si="6"/>
        <v>2757418</v>
      </c>
      <c r="I60" s="67">
        <f t="shared" si="6"/>
        <v>-239867</v>
      </c>
      <c r="J60" s="67">
        <f t="shared" si="6"/>
        <v>-551323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-551323</v>
      </c>
      <c r="X60" s="67">
        <f t="shared" si="6"/>
        <v>-517047</v>
      </c>
      <c r="Y60" s="67">
        <f t="shared" si="6"/>
        <v>-34276</v>
      </c>
      <c r="Z60" s="68">
        <f>+IF(X60&lt;&gt;0,+(Y60/X60)*100,0)</f>
        <v>6.6291845808988352</v>
      </c>
      <c r="AA60" s="65">
        <f>SUM(AA57:AA59)</f>
        <v>-2068188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3893729</v>
      </c>
      <c r="D9" s="20"/>
      <c r="E9" s="21">
        <v>500000</v>
      </c>
      <c r="F9" s="22">
        <v>500000</v>
      </c>
      <c r="G9" s="22">
        <v>440899</v>
      </c>
      <c r="H9" s="22">
        <v>323207</v>
      </c>
      <c r="I9" s="22">
        <v>323207</v>
      </c>
      <c r="J9" s="22">
        <v>1087313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1087313</v>
      </c>
      <c r="X9" s="22">
        <v>125001</v>
      </c>
      <c r="Y9" s="22">
        <v>962312</v>
      </c>
      <c r="Z9" s="23">
        <v>769.84344125246992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3893729</v>
      </c>
      <c r="D33" s="29">
        <f t="shared" ref="D33:Y33" si="0">SUM(D6:D32)</f>
        <v>0</v>
      </c>
      <c r="E33" s="30">
        <f t="shared" si="0"/>
        <v>500000</v>
      </c>
      <c r="F33" s="31">
        <f t="shared" si="0"/>
        <v>500000</v>
      </c>
      <c r="G33" s="31">
        <f t="shared" si="0"/>
        <v>440899</v>
      </c>
      <c r="H33" s="31">
        <f t="shared" si="0"/>
        <v>323207</v>
      </c>
      <c r="I33" s="31">
        <f t="shared" si="0"/>
        <v>323207</v>
      </c>
      <c r="J33" s="31">
        <f t="shared" si="0"/>
        <v>1087313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1087313</v>
      </c>
      <c r="X33" s="31">
        <f t="shared" si="0"/>
        <v>125001</v>
      </c>
      <c r="Y33" s="31">
        <f t="shared" si="0"/>
        <v>962312</v>
      </c>
      <c r="Z33" s="32">
        <f>+IF(X33&lt;&gt;0,+(Y33/X33)*100,0)</f>
        <v>769.84344125246992</v>
      </c>
      <c r="AA33" s="29">
        <f>SUM(AA6:AA32)</f>
        <v>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8252181</v>
      </c>
      <c r="D35" s="20"/>
      <c r="E35" s="21">
        <v>13307351</v>
      </c>
      <c r="F35" s="22">
        <v>13307351</v>
      </c>
      <c r="G35" s="22"/>
      <c r="H35" s="22"/>
      <c r="I35" s="22">
        <v>461723</v>
      </c>
      <c r="J35" s="22">
        <v>461723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461723</v>
      </c>
      <c r="X35" s="22">
        <v>3326838</v>
      </c>
      <c r="Y35" s="22">
        <v>-2865115</v>
      </c>
      <c r="Z35" s="23">
        <v>-86.121265898730272</v>
      </c>
      <c r="AA35" s="20">
        <v>13307351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263471</v>
      </c>
      <c r="D42" s="20"/>
      <c r="E42" s="21">
        <v>200000</v>
      </c>
      <c r="F42" s="22">
        <v>200000</v>
      </c>
      <c r="G42" s="22"/>
      <c r="H42" s="22"/>
      <c r="I42" s="22">
        <v>76500</v>
      </c>
      <c r="J42" s="22">
        <v>76500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76500</v>
      </c>
      <c r="X42" s="22">
        <v>50001</v>
      </c>
      <c r="Y42" s="22">
        <v>26499</v>
      </c>
      <c r="Z42" s="23">
        <v>52.996940061198771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739635</v>
      </c>
      <c r="D45" s="20"/>
      <c r="E45" s="21">
        <v>1600000</v>
      </c>
      <c r="F45" s="22">
        <v>1600000</v>
      </c>
      <c r="G45" s="22"/>
      <c r="H45" s="22">
        <v>87490</v>
      </c>
      <c r="I45" s="22">
        <v>82003</v>
      </c>
      <c r="J45" s="22">
        <v>169493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169493</v>
      </c>
      <c r="X45" s="22">
        <v>399999</v>
      </c>
      <c r="Y45" s="22">
        <v>-230506</v>
      </c>
      <c r="Z45" s="23">
        <v>-57.626644066610169</v>
      </c>
      <c r="AA45" s="20">
        <v>1600000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9255287</v>
      </c>
      <c r="D48" s="29">
        <f t="shared" ref="D48:Y48" si="1">SUM(D35:D47)</f>
        <v>0</v>
      </c>
      <c r="E48" s="30">
        <f t="shared" si="1"/>
        <v>15107351</v>
      </c>
      <c r="F48" s="31">
        <f t="shared" si="1"/>
        <v>15107351</v>
      </c>
      <c r="G48" s="31">
        <f t="shared" si="1"/>
        <v>0</v>
      </c>
      <c r="H48" s="31">
        <f t="shared" si="1"/>
        <v>87490</v>
      </c>
      <c r="I48" s="31">
        <f t="shared" si="1"/>
        <v>620226</v>
      </c>
      <c r="J48" s="31">
        <f t="shared" si="1"/>
        <v>707716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707716</v>
      </c>
      <c r="X48" s="31">
        <f t="shared" si="1"/>
        <v>3776838</v>
      </c>
      <c r="Y48" s="31">
        <f t="shared" si="1"/>
        <v>-3069122</v>
      </c>
      <c r="Z48" s="32">
        <f>+IF(X48&lt;&gt;0,+(Y48/X48)*100,0)</f>
        <v>-81.261679743743315</v>
      </c>
      <c r="AA48" s="29">
        <f>SUM(AA35:AA47)</f>
        <v>15107351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-5361558</v>
      </c>
      <c r="D49" s="39">
        <f t="shared" si="2"/>
        <v>0</v>
      </c>
      <c r="E49" s="40">
        <f t="shared" si="2"/>
        <v>-14607351</v>
      </c>
      <c r="F49" s="41">
        <f t="shared" si="2"/>
        <v>-14607351</v>
      </c>
      <c r="G49" s="41">
        <f t="shared" si="2"/>
        <v>440899</v>
      </c>
      <c r="H49" s="41">
        <f t="shared" si="2"/>
        <v>235717</v>
      </c>
      <c r="I49" s="41">
        <f t="shared" si="2"/>
        <v>-297019</v>
      </c>
      <c r="J49" s="41">
        <f t="shared" si="2"/>
        <v>379597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379597</v>
      </c>
      <c r="X49" s="41">
        <f t="shared" si="2"/>
        <v>-3651837</v>
      </c>
      <c r="Y49" s="41">
        <f t="shared" si="2"/>
        <v>4031434</v>
      </c>
      <c r="Z49" s="42">
        <f>+IF(X49&lt;&gt;0,+(Y49/X49)*100,0)</f>
        <v>-110.39468629076271</v>
      </c>
      <c r="AA49" s="39">
        <f>+AA33-AA48</f>
        <v>-14607351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-5361558</v>
      </c>
      <c r="D52" s="48">
        <f t="shared" si="3"/>
        <v>0</v>
      </c>
      <c r="E52" s="49">
        <f t="shared" si="3"/>
        <v>-14607351</v>
      </c>
      <c r="F52" s="50">
        <f t="shared" si="3"/>
        <v>-14607351</v>
      </c>
      <c r="G52" s="50">
        <f t="shared" si="3"/>
        <v>440899</v>
      </c>
      <c r="H52" s="50">
        <f t="shared" si="3"/>
        <v>235717</v>
      </c>
      <c r="I52" s="50">
        <f t="shared" si="3"/>
        <v>-297019</v>
      </c>
      <c r="J52" s="50">
        <f t="shared" si="3"/>
        <v>379597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379597</v>
      </c>
      <c r="X52" s="50">
        <f t="shared" si="3"/>
        <v>-3651837</v>
      </c>
      <c r="Y52" s="50">
        <f t="shared" si="3"/>
        <v>4031434</v>
      </c>
      <c r="Z52" s="51">
        <f>+IF(X52&lt;&gt;0,+(Y52/X52)*100,0)</f>
        <v>-110.39468629076271</v>
      </c>
      <c r="AA52" s="48">
        <f>SUM(AA49:AA51)</f>
        <v>-14607351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-5361558</v>
      </c>
      <c r="D54" s="54">
        <f>+D52-D53</f>
        <v>0</v>
      </c>
      <c r="E54" s="55">
        <f t="shared" si="4"/>
        <v>-14607351</v>
      </c>
      <c r="F54" s="56">
        <f t="shared" si="4"/>
        <v>-14607351</v>
      </c>
      <c r="G54" s="56">
        <f t="shared" si="4"/>
        <v>440899</v>
      </c>
      <c r="H54" s="56">
        <f t="shared" si="4"/>
        <v>235717</v>
      </c>
      <c r="I54" s="56">
        <f t="shared" si="4"/>
        <v>-297019</v>
      </c>
      <c r="J54" s="56">
        <f t="shared" si="4"/>
        <v>379597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379597</v>
      </c>
      <c r="X54" s="56">
        <f t="shared" si="4"/>
        <v>-3651837</v>
      </c>
      <c r="Y54" s="56">
        <f t="shared" si="4"/>
        <v>4031434</v>
      </c>
      <c r="Z54" s="57">
        <f>+IF(X54&lt;&gt;0,+(Y54/X54)*100,0)</f>
        <v>-110.39468629076271</v>
      </c>
      <c r="AA54" s="54">
        <f>+AA52-AA53</f>
        <v>-14607351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-5361558</v>
      </c>
      <c r="D57" s="48">
        <f>SUM(D54:D56)</f>
        <v>0</v>
      </c>
      <c r="E57" s="49">
        <f t="shared" si="5"/>
        <v>-14607351</v>
      </c>
      <c r="F57" s="50">
        <f t="shared" si="5"/>
        <v>-14607351</v>
      </c>
      <c r="G57" s="50">
        <f t="shared" si="5"/>
        <v>440899</v>
      </c>
      <c r="H57" s="50">
        <f t="shared" si="5"/>
        <v>235717</v>
      </c>
      <c r="I57" s="50">
        <f t="shared" si="5"/>
        <v>-297019</v>
      </c>
      <c r="J57" s="50">
        <f t="shared" si="5"/>
        <v>379597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379597</v>
      </c>
      <c r="X57" s="50">
        <f t="shared" si="5"/>
        <v>-3651837</v>
      </c>
      <c r="Y57" s="50">
        <f t="shared" si="5"/>
        <v>4031434</v>
      </c>
      <c r="Z57" s="51">
        <f>+IF(X57&lt;&gt;0,+(Y57/X57)*100,0)</f>
        <v>-110.39468629076271</v>
      </c>
      <c r="AA57" s="48">
        <f>SUM(AA54:AA56)</f>
        <v>-14607351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-5361558</v>
      </c>
      <c r="D60" s="65">
        <f>SUM(D57:D59)</f>
        <v>0</v>
      </c>
      <c r="E60" s="66">
        <f t="shared" si="6"/>
        <v>-14607351</v>
      </c>
      <c r="F60" s="67">
        <f t="shared" si="6"/>
        <v>-14607351</v>
      </c>
      <c r="G60" s="67">
        <f t="shared" si="6"/>
        <v>440899</v>
      </c>
      <c r="H60" s="67">
        <f t="shared" si="6"/>
        <v>235717</v>
      </c>
      <c r="I60" s="67">
        <f t="shared" si="6"/>
        <v>-297019</v>
      </c>
      <c r="J60" s="67">
        <f t="shared" si="6"/>
        <v>379597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379597</v>
      </c>
      <c r="X60" s="67">
        <f t="shared" si="6"/>
        <v>-3651837</v>
      </c>
      <c r="Y60" s="67">
        <f t="shared" si="6"/>
        <v>4031434</v>
      </c>
      <c r="Z60" s="68">
        <f>+IF(X60&lt;&gt;0,+(Y60/X60)*100,0)</f>
        <v>-110.39468629076271</v>
      </c>
      <c r="AA60" s="65">
        <f>SUM(AA57:AA59)</f>
        <v>-14607351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7353088</v>
      </c>
      <c r="D42" s="20"/>
      <c r="E42" s="21">
        <v>9510800</v>
      </c>
      <c r="F42" s="22">
        <v>9754000</v>
      </c>
      <c r="G42" s="22">
        <v>362780</v>
      </c>
      <c r="H42" s="22">
        <v>1655714</v>
      </c>
      <c r="I42" s="22">
        <v>1134394</v>
      </c>
      <c r="J42" s="22">
        <v>3152888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3152888</v>
      </c>
      <c r="X42" s="22">
        <v>2438499</v>
      </c>
      <c r="Y42" s="22">
        <v>714389</v>
      </c>
      <c r="Z42" s="23">
        <v>29.296259707303552</v>
      </c>
      <c r="AA42" s="20">
        <v>9754000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</v>
      </c>
      <c r="F43" s="22">
        <v>100000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</v>
      </c>
      <c r="Y43" s="22">
        <v>-24999</v>
      </c>
      <c r="Z43" s="23">
        <v>-100</v>
      </c>
      <c r="AA43" s="20">
        <v>100000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581341</v>
      </c>
      <c r="D45" s="20"/>
      <c r="E45" s="21">
        <v>2458000</v>
      </c>
      <c r="F45" s="22">
        <v>2495102</v>
      </c>
      <c r="G45" s="22">
        <v>36568</v>
      </c>
      <c r="H45" s="22">
        <v>176902</v>
      </c>
      <c r="I45" s="22">
        <v>47035</v>
      </c>
      <c r="J45" s="22">
        <v>260505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260505</v>
      </c>
      <c r="X45" s="22">
        <v>623769</v>
      </c>
      <c r="Y45" s="22">
        <v>-363264</v>
      </c>
      <c r="Z45" s="23">
        <v>-58.23694348388586</v>
      </c>
      <c r="AA45" s="20">
        <v>2495102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7934429</v>
      </c>
      <c r="D48" s="29">
        <f t="shared" ref="D48:Y48" si="1">SUM(D35:D47)</f>
        <v>0</v>
      </c>
      <c r="E48" s="30">
        <f t="shared" si="1"/>
        <v>12068800</v>
      </c>
      <c r="F48" s="31">
        <f t="shared" si="1"/>
        <v>12349102</v>
      </c>
      <c r="G48" s="31">
        <f t="shared" si="1"/>
        <v>399348</v>
      </c>
      <c r="H48" s="31">
        <f t="shared" si="1"/>
        <v>1832616</v>
      </c>
      <c r="I48" s="31">
        <f t="shared" si="1"/>
        <v>1181429</v>
      </c>
      <c r="J48" s="31">
        <f t="shared" si="1"/>
        <v>3413393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3413393</v>
      </c>
      <c r="X48" s="31">
        <f t="shared" si="1"/>
        <v>3087267</v>
      </c>
      <c r="Y48" s="31">
        <f t="shared" si="1"/>
        <v>326126</v>
      </c>
      <c r="Z48" s="32">
        <f>+IF(X48&lt;&gt;0,+(Y48/X48)*100,0)</f>
        <v>10.563582612064328</v>
      </c>
      <c r="AA48" s="29">
        <f>SUM(AA35:AA47)</f>
        <v>12349102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-7934429</v>
      </c>
      <c r="D49" s="39">
        <f t="shared" si="2"/>
        <v>0</v>
      </c>
      <c r="E49" s="40">
        <f t="shared" si="2"/>
        <v>-12068800</v>
      </c>
      <c r="F49" s="41">
        <f t="shared" si="2"/>
        <v>-12349102</v>
      </c>
      <c r="G49" s="41">
        <f t="shared" si="2"/>
        <v>-399348</v>
      </c>
      <c r="H49" s="41">
        <f t="shared" si="2"/>
        <v>-1832616</v>
      </c>
      <c r="I49" s="41">
        <f t="shared" si="2"/>
        <v>-1181429</v>
      </c>
      <c r="J49" s="41">
        <f t="shared" si="2"/>
        <v>-3413393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-3413393</v>
      </c>
      <c r="X49" s="41">
        <f t="shared" si="2"/>
        <v>-3087267</v>
      </c>
      <c r="Y49" s="41">
        <f t="shared" si="2"/>
        <v>-326126</v>
      </c>
      <c r="Z49" s="42">
        <f>+IF(X49&lt;&gt;0,+(Y49/X49)*100,0)</f>
        <v>10.563582612064328</v>
      </c>
      <c r="AA49" s="39">
        <f>+AA33-AA48</f>
        <v>-12349102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-7934429</v>
      </c>
      <c r="D52" s="48">
        <f t="shared" si="3"/>
        <v>0</v>
      </c>
      <c r="E52" s="49">
        <f t="shared" si="3"/>
        <v>-12068800</v>
      </c>
      <c r="F52" s="50">
        <f t="shared" si="3"/>
        <v>-12349102</v>
      </c>
      <c r="G52" s="50">
        <f t="shared" si="3"/>
        <v>-399348</v>
      </c>
      <c r="H52" s="50">
        <f t="shared" si="3"/>
        <v>-1832616</v>
      </c>
      <c r="I52" s="50">
        <f t="shared" si="3"/>
        <v>-1181429</v>
      </c>
      <c r="J52" s="50">
        <f t="shared" si="3"/>
        <v>-3413393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-3413393</v>
      </c>
      <c r="X52" s="50">
        <f t="shared" si="3"/>
        <v>-3087267</v>
      </c>
      <c r="Y52" s="50">
        <f t="shared" si="3"/>
        <v>-326126</v>
      </c>
      <c r="Z52" s="51">
        <f>+IF(X52&lt;&gt;0,+(Y52/X52)*100,0)</f>
        <v>10.563582612064328</v>
      </c>
      <c r="AA52" s="48">
        <f>SUM(AA49:AA51)</f>
        <v>-12349102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-7934429</v>
      </c>
      <c r="D54" s="54">
        <f>+D52-D53</f>
        <v>0</v>
      </c>
      <c r="E54" s="55">
        <f t="shared" si="4"/>
        <v>-12068800</v>
      </c>
      <c r="F54" s="56">
        <f t="shared" si="4"/>
        <v>-12349102</v>
      </c>
      <c r="G54" s="56">
        <f t="shared" si="4"/>
        <v>-399348</v>
      </c>
      <c r="H54" s="56">
        <f t="shared" si="4"/>
        <v>-1832616</v>
      </c>
      <c r="I54" s="56">
        <f t="shared" si="4"/>
        <v>-1181429</v>
      </c>
      <c r="J54" s="56">
        <f t="shared" si="4"/>
        <v>-3413393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-3413393</v>
      </c>
      <c r="X54" s="56">
        <f t="shared" si="4"/>
        <v>-3087267</v>
      </c>
      <c r="Y54" s="56">
        <f t="shared" si="4"/>
        <v>-326126</v>
      </c>
      <c r="Z54" s="57">
        <f>+IF(X54&lt;&gt;0,+(Y54/X54)*100,0)</f>
        <v>10.563582612064328</v>
      </c>
      <c r="AA54" s="54">
        <f>+AA52-AA53</f>
        <v>-12349102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-7934429</v>
      </c>
      <c r="D57" s="48">
        <f>SUM(D54:D56)</f>
        <v>0</v>
      </c>
      <c r="E57" s="49">
        <f t="shared" si="5"/>
        <v>-12068800</v>
      </c>
      <c r="F57" s="50">
        <f t="shared" si="5"/>
        <v>-12349102</v>
      </c>
      <c r="G57" s="50">
        <f t="shared" si="5"/>
        <v>-399348</v>
      </c>
      <c r="H57" s="50">
        <f t="shared" si="5"/>
        <v>-1832616</v>
      </c>
      <c r="I57" s="50">
        <f t="shared" si="5"/>
        <v>-1181429</v>
      </c>
      <c r="J57" s="50">
        <f t="shared" si="5"/>
        <v>-3413393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-3413393</v>
      </c>
      <c r="X57" s="50">
        <f t="shared" si="5"/>
        <v>-3087267</v>
      </c>
      <c r="Y57" s="50">
        <f t="shared" si="5"/>
        <v>-326126</v>
      </c>
      <c r="Z57" s="51">
        <f>+IF(X57&lt;&gt;0,+(Y57/X57)*100,0)</f>
        <v>10.563582612064328</v>
      </c>
      <c r="AA57" s="48">
        <f>SUM(AA54:AA56)</f>
        <v>-12349102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-7934429</v>
      </c>
      <c r="D60" s="65">
        <f>SUM(D57:D59)</f>
        <v>0</v>
      </c>
      <c r="E60" s="66">
        <f t="shared" si="6"/>
        <v>-12068800</v>
      </c>
      <c r="F60" s="67">
        <f t="shared" si="6"/>
        <v>-12349102</v>
      </c>
      <c r="G60" s="67">
        <f t="shared" si="6"/>
        <v>-399348</v>
      </c>
      <c r="H60" s="67">
        <f t="shared" si="6"/>
        <v>-1832616</v>
      </c>
      <c r="I60" s="67">
        <f t="shared" si="6"/>
        <v>-1181429</v>
      </c>
      <c r="J60" s="67">
        <f t="shared" si="6"/>
        <v>-3413393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-3413393</v>
      </c>
      <c r="X60" s="67">
        <f t="shared" si="6"/>
        <v>-3087267</v>
      </c>
      <c r="Y60" s="67">
        <f t="shared" si="6"/>
        <v>-326126</v>
      </c>
      <c r="Z60" s="68">
        <f>+IF(X60&lt;&gt;0,+(Y60/X60)*100,0)</f>
        <v>10.563582612064328</v>
      </c>
      <c r="AA60" s="65">
        <f>SUM(AA57:AA59)</f>
        <v>-12349102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5092085</v>
      </c>
      <c r="D9" s="20"/>
      <c r="E9" s="21">
        <v>4060910</v>
      </c>
      <c r="F9" s="22">
        <v>4060910</v>
      </c>
      <c r="G9" s="22">
        <v>501776</v>
      </c>
      <c r="H9" s="22">
        <v>512873</v>
      </c>
      <c r="I9" s="22">
        <v>473811</v>
      </c>
      <c r="J9" s="22">
        <v>1488460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1488460</v>
      </c>
      <c r="X9" s="22">
        <v>1015227</v>
      </c>
      <c r="Y9" s="22">
        <v>473233</v>
      </c>
      <c r="Z9" s="23">
        <v>46.613515991989971</v>
      </c>
      <c r="AA9" s="20">
        <v>4060910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766742</v>
      </c>
      <c r="D13" s="20"/>
      <c r="E13" s="21">
        <v>807709</v>
      </c>
      <c r="F13" s="22">
        <v>807709</v>
      </c>
      <c r="G13" s="22">
        <v>59220</v>
      </c>
      <c r="H13" s="22">
        <v>57872</v>
      </c>
      <c r="I13" s="22">
        <v>59141</v>
      </c>
      <c r="J13" s="22">
        <v>176233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176233</v>
      </c>
      <c r="X13" s="22">
        <v>201927</v>
      </c>
      <c r="Y13" s="22">
        <v>-25694</v>
      </c>
      <c r="Z13" s="23">
        <v>-12.724400402125521</v>
      </c>
      <c r="AA13" s="20">
        <v>807709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</v>
      </c>
      <c r="G26" s="22">
        <v>1000000</v>
      </c>
      <c r="H26" s="22">
        <v>-1000000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5858827</v>
      </c>
      <c r="D33" s="29">
        <f t="shared" ref="D33:Y33" si="0">SUM(D6:D32)</f>
        <v>0</v>
      </c>
      <c r="E33" s="30">
        <f t="shared" si="0"/>
        <v>5868619</v>
      </c>
      <c r="F33" s="31">
        <f t="shared" si="0"/>
        <v>4868620</v>
      </c>
      <c r="G33" s="31">
        <f t="shared" si="0"/>
        <v>1560996</v>
      </c>
      <c r="H33" s="31">
        <f t="shared" si="0"/>
        <v>-429255</v>
      </c>
      <c r="I33" s="31">
        <f t="shared" si="0"/>
        <v>532952</v>
      </c>
      <c r="J33" s="31">
        <f t="shared" si="0"/>
        <v>1664693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1664693</v>
      </c>
      <c r="X33" s="31">
        <f t="shared" si="0"/>
        <v>1217155</v>
      </c>
      <c r="Y33" s="31">
        <f t="shared" si="0"/>
        <v>447538</v>
      </c>
      <c r="Z33" s="32">
        <f>+IF(X33&lt;&gt;0,+(Y33/X33)*100,0)</f>
        <v>36.769187161865169</v>
      </c>
      <c r="AA33" s="29">
        <f>SUM(AA6:AA32)</f>
        <v>4868620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6692920</v>
      </c>
      <c r="D35" s="20"/>
      <c r="E35" s="21">
        <v>9298642</v>
      </c>
      <c r="F35" s="22">
        <v>9298642</v>
      </c>
      <c r="G35" s="22">
        <v>574131</v>
      </c>
      <c r="H35" s="22">
        <v>591406</v>
      </c>
      <c r="I35" s="22">
        <v>608605</v>
      </c>
      <c r="J35" s="22">
        <v>1774142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1774142</v>
      </c>
      <c r="X35" s="22">
        <v>2324661</v>
      </c>
      <c r="Y35" s="22">
        <v>-550519</v>
      </c>
      <c r="Z35" s="23">
        <v>-23.681689502254308</v>
      </c>
      <c r="AA35" s="20">
        <v>9298642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126223</v>
      </c>
      <c r="D38" s="20"/>
      <c r="E38" s="21">
        <v>220000</v>
      </c>
      <c r="F38" s="22">
        <v>220000</v>
      </c>
      <c r="G38" s="22">
        <v>443</v>
      </c>
      <c r="H38" s="22"/>
      <c r="I38" s="22"/>
      <c r="J38" s="22">
        <v>443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443</v>
      </c>
      <c r="X38" s="22">
        <v>54999</v>
      </c>
      <c r="Y38" s="22">
        <v>-54556</v>
      </c>
      <c r="Z38" s="23">
        <v>-99.194530809651084</v>
      </c>
      <c r="AA38" s="20">
        <v>220000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134553</v>
      </c>
      <c r="D40" s="20"/>
      <c r="E40" s="21">
        <v>100464</v>
      </c>
      <c r="F40" s="22">
        <v>100464</v>
      </c>
      <c r="G40" s="22">
        <v>7308</v>
      </c>
      <c r="H40" s="22">
        <v>7308</v>
      </c>
      <c r="I40" s="22">
        <v>7308</v>
      </c>
      <c r="J40" s="22">
        <v>21924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21924</v>
      </c>
      <c r="X40" s="22">
        <v>25116</v>
      </c>
      <c r="Y40" s="22">
        <v>-3192</v>
      </c>
      <c r="Z40" s="23">
        <v>-12.709030100334449</v>
      </c>
      <c r="AA40" s="20">
        <v>100464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575655</v>
      </c>
      <c r="D42" s="20"/>
      <c r="E42" s="21">
        <v>2286000</v>
      </c>
      <c r="F42" s="22">
        <v>2316000</v>
      </c>
      <c r="G42" s="22">
        <v>194</v>
      </c>
      <c r="H42" s="22">
        <v>20201</v>
      </c>
      <c r="I42" s="22">
        <v>36376</v>
      </c>
      <c r="J42" s="22">
        <v>56771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56771</v>
      </c>
      <c r="X42" s="22">
        <v>587835</v>
      </c>
      <c r="Y42" s="22">
        <v>-531064</v>
      </c>
      <c r="Z42" s="23">
        <v>-90.342357974601711</v>
      </c>
      <c r="AA42" s="20">
        <v>2316000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1188025</v>
      </c>
      <c r="D45" s="20"/>
      <c r="E45" s="21">
        <v>1680533</v>
      </c>
      <c r="F45" s="22">
        <v>1680533</v>
      </c>
      <c r="G45" s="22">
        <v>5025</v>
      </c>
      <c r="H45" s="22">
        <v>5034</v>
      </c>
      <c r="I45" s="22">
        <v>107933</v>
      </c>
      <c r="J45" s="22">
        <v>117992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117992</v>
      </c>
      <c r="X45" s="22">
        <v>420135</v>
      </c>
      <c r="Y45" s="22">
        <v>-302143</v>
      </c>
      <c r="Z45" s="23">
        <v>-71.915693765099306</v>
      </c>
      <c r="AA45" s="20">
        <v>1680533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8717376</v>
      </c>
      <c r="D48" s="29">
        <f t="shared" ref="D48:Y48" si="1">SUM(D35:D47)</f>
        <v>0</v>
      </c>
      <c r="E48" s="30">
        <f t="shared" si="1"/>
        <v>13585639</v>
      </c>
      <c r="F48" s="31">
        <f t="shared" si="1"/>
        <v>13615639</v>
      </c>
      <c r="G48" s="31">
        <f t="shared" si="1"/>
        <v>587101</v>
      </c>
      <c r="H48" s="31">
        <f t="shared" si="1"/>
        <v>623949</v>
      </c>
      <c r="I48" s="31">
        <f t="shared" si="1"/>
        <v>760222</v>
      </c>
      <c r="J48" s="31">
        <f t="shared" si="1"/>
        <v>1971272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1971272</v>
      </c>
      <c r="X48" s="31">
        <f t="shared" si="1"/>
        <v>3412746</v>
      </c>
      <c r="Y48" s="31">
        <f t="shared" si="1"/>
        <v>-1441474</v>
      </c>
      <c r="Z48" s="32">
        <f>+IF(X48&lt;&gt;0,+(Y48/X48)*100,0)</f>
        <v>-42.237951491262457</v>
      </c>
      <c r="AA48" s="29">
        <f>SUM(AA35:AA47)</f>
        <v>13615639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-2858549</v>
      </c>
      <c r="D49" s="39">
        <f t="shared" si="2"/>
        <v>0</v>
      </c>
      <c r="E49" s="40">
        <f t="shared" si="2"/>
        <v>-7717020</v>
      </c>
      <c r="F49" s="41">
        <f t="shared" si="2"/>
        <v>-8747019</v>
      </c>
      <c r="G49" s="41">
        <f t="shared" si="2"/>
        <v>973895</v>
      </c>
      <c r="H49" s="41">
        <f t="shared" si="2"/>
        <v>-1053204</v>
      </c>
      <c r="I49" s="41">
        <f t="shared" si="2"/>
        <v>-227270</v>
      </c>
      <c r="J49" s="41">
        <f t="shared" si="2"/>
        <v>-306579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-306579</v>
      </c>
      <c r="X49" s="41">
        <f t="shared" si="2"/>
        <v>-2195591</v>
      </c>
      <c r="Y49" s="41">
        <f t="shared" si="2"/>
        <v>1889012</v>
      </c>
      <c r="Z49" s="42">
        <f>+IF(X49&lt;&gt;0,+(Y49/X49)*100,0)</f>
        <v>-86.036607000119787</v>
      </c>
      <c r="AA49" s="39">
        <f>+AA33-AA48</f>
        <v>-8747019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641451</v>
      </c>
      <c r="D52" s="48">
        <f t="shared" si="3"/>
        <v>0</v>
      </c>
      <c r="E52" s="49">
        <f t="shared" si="3"/>
        <v>-7717020</v>
      </c>
      <c r="F52" s="50">
        <f t="shared" si="3"/>
        <v>-8747019</v>
      </c>
      <c r="G52" s="50">
        <f t="shared" si="3"/>
        <v>973895</v>
      </c>
      <c r="H52" s="50">
        <f t="shared" si="3"/>
        <v>-1053204</v>
      </c>
      <c r="I52" s="50">
        <f t="shared" si="3"/>
        <v>-227270</v>
      </c>
      <c r="J52" s="50">
        <f t="shared" si="3"/>
        <v>-306579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-306579</v>
      </c>
      <c r="X52" s="50">
        <f t="shared" si="3"/>
        <v>-2195591</v>
      </c>
      <c r="Y52" s="50">
        <f t="shared" si="3"/>
        <v>1889012</v>
      </c>
      <c r="Z52" s="51">
        <f>+IF(X52&lt;&gt;0,+(Y52/X52)*100,0)</f>
        <v>-86.036607000119787</v>
      </c>
      <c r="AA52" s="48">
        <f>SUM(AA49:AA51)</f>
        <v>-8747019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641451</v>
      </c>
      <c r="D54" s="54">
        <f>+D52-D53</f>
        <v>0</v>
      </c>
      <c r="E54" s="55">
        <f t="shared" si="4"/>
        <v>-7717020</v>
      </c>
      <c r="F54" s="56">
        <f t="shared" si="4"/>
        <v>-8747019</v>
      </c>
      <c r="G54" s="56">
        <f t="shared" si="4"/>
        <v>973895</v>
      </c>
      <c r="H54" s="56">
        <f t="shared" si="4"/>
        <v>-1053204</v>
      </c>
      <c r="I54" s="56">
        <f t="shared" si="4"/>
        <v>-227270</v>
      </c>
      <c r="J54" s="56">
        <f t="shared" si="4"/>
        <v>-306579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-306579</v>
      </c>
      <c r="X54" s="56">
        <f t="shared" si="4"/>
        <v>-2195591</v>
      </c>
      <c r="Y54" s="56">
        <f t="shared" si="4"/>
        <v>1889012</v>
      </c>
      <c r="Z54" s="57">
        <f>+IF(X54&lt;&gt;0,+(Y54/X54)*100,0)</f>
        <v>-86.036607000119787</v>
      </c>
      <c r="AA54" s="54">
        <f>+AA52-AA53</f>
        <v>-8747019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641451</v>
      </c>
      <c r="D57" s="48">
        <f>SUM(D54:D56)</f>
        <v>0</v>
      </c>
      <c r="E57" s="49">
        <f t="shared" si="5"/>
        <v>-7717020</v>
      </c>
      <c r="F57" s="50">
        <f t="shared" si="5"/>
        <v>-8747019</v>
      </c>
      <c r="G57" s="50">
        <f t="shared" si="5"/>
        <v>973895</v>
      </c>
      <c r="H57" s="50">
        <f t="shared" si="5"/>
        <v>-1053204</v>
      </c>
      <c r="I57" s="50">
        <f t="shared" si="5"/>
        <v>-227270</v>
      </c>
      <c r="J57" s="50">
        <f t="shared" si="5"/>
        <v>-306579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-306579</v>
      </c>
      <c r="X57" s="50">
        <f t="shared" si="5"/>
        <v>-2195591</v>
      </c>
      <c r="Y57" s="50">
        <f t="shared" si="5"/>
        <v>1889012</v>
      </c>
      <c r="Z57" s="51">
        <f>+IF(X57&lt;&gt;0,+(Y57/X57)*100,0)</f>
        <v>-86.036607000119787</v>
      </c>
      <c r="AA57" s="48">
        <f>SUM(AA54:AA56)</f>
        <v>-8747019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641451</v>
      </c>
      <c r="D60" s="65">
        <f>SUM(D57:D59)</f>
        <v>0</v>
      </c>
      <c r="E60" s="66">
        <f t="shared" si="6"/>
        <v>-7717020</v>
      </c>
      <c r="F60" s="67">
        <f t="shared" si="6"/>
        <v>-8747019</v>
      </c>
      <c r="G60" s="67">
        <f t="shared" si="6"/>
        <v>973895</v>
      </c>
      <c r="H60" s="67">
        <f t="shared" si="6"/>
        <v>-1053204</v>
      </c>
      <c r="I60" s="67">
        <f t="shared" si="6"/>
        <v>-227270</v>
      </c>
      <c r="J60" s="67">
        <f t="shared" si="6"/>
        <v>-306579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-306579</v>
      </c>
      <c r="X60" s="67">
        <f t="shared" si="6"/>
        <v>-2195591</v>
      </c>
      <c r="Y60" s="67">
        <f t="shared" si="6"/>
        <v>1889012</v>
      </c>
      <c r="Z60" s="68">
        <f>+IF(X60&lt;&gt;0,+(Y60/X60)*100,0)</f>
        <v>-86.036607000119787</v>
      </c>
      <c r="AA60" s="65">
        <f>SUM(AA57:AA59)</f>
        <v>-8747019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11734358</v>
      </c>
      <c r="D9" s="20"/>
      <c r="E9" s="21">
        <v>14362012</v>
      </c>
      <c r="F9" s="22">
        <v>14362012</v>
      </c>
      <c r="G9" s="22">
        <v>1292581</v>
      </c>
      <c r="H9" s="22">
        <v>179</v>
      </c>
      <c r="I9" s="22">
        <v>722596</v>
      </c>
      <c r="J9" s="22">
        <v>2015356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2015356</v>
      </c>
      <c r="X9" s="22">
        <v>3590502</v>
      </c>
      <c r="Y9" s="22">
        <v>-1575146</v>
      </c>
      <c r="Z9" s="23">
        <v>-43.869798707813004</v>
      </c>
      <c r="AA9" s="20">
        <v>14362012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7076055</v>
      </c>
      <c r="F13" s="22">
        <v>7076055</v>
      </c>
      <c r="G13" s="22"/>
      <c r="H13" s="22"/>
      <c r="I13" s="22">
        <v>624570</v>
      </c>
      <c r="J13" s="22">
        <v>624570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624570</v>
      </c>
      <c r="X13" s="22">
        <v>1769013</v>
      </c>
      <c r="Y13" s="22">
        <v>-1144443</v>
      </c>
      <c r="Z13" s="23">
        <v>-64.69387166742132</v>
      </c>
      <c r="AA13" s="20">
        <v>7076055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11734358</v>
      </c>
      <c r="D33" s="29">
        <f t="shared" ref="D33:Y33" si="0">SUM(D6:D32)</f>
        <v>0</v>
      </c>
      <c r="E33" s="30">
        <f t="shared" si="0"/>
        <v>21438067</v>
      </c>
      <c r="F33" s="31">
        <f t="shared" si="0"/>
        <v>21438067</v>
      </c>
      <c r="G33" s="31">
        <f t="shared" si="0"/>
        <v>1292581</v>
      </c>
      <c r="H33" s="31">
        <f t="shared" si="0"/>
        <v>179</v>
      </c>
      <c r="I33" s="31">
        <f t="shared" si="0"/>
        <v>1347166</v>
      </c>
      <c r="J33" s="31">
        <f t="shared" si="0"/>
        <v>2639926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2639926</v>
      </c>
      <c r="X33" s="31">
        <f t="shared" si="0"/>
        <v>5359515</v>
      </c>
      <c r="Y33" s="31">
        <f t="shared" si="0"/>
        <v>-2719589</v>
      </c>
      <c r="Z33" s="32">
        <f>+IF(X33&lt;&gt;0,+(Y33/X33)*100,0)</f>
        <v>-50.743192247806</v>
      </c>
      <c r="AA33" s="29">
        <f>SUM(AA6:AA32)</f>
        <v>21438067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10672954</v>
      </c>
      <c r="D35" s="20"/>
      <c r="E35" s="21">
        <v>11325880</v>
      </c>
      <c r="F35" s="22">
        <v>11325880</v>
      </c>
      <c r="G35" s="22">
        <v>844010</v>
      </c>
      <c r="H35" s="22">
        <v>891295</v>
      </c>
      <c r="I35" s="22">
        <v>917811</v>
      </c>
      <c r="J35" s="22">
        <v>2653116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2653116</v>
      </c>
      <c r="X35" s="22">
        <v>2831469</v>
      </c>
      <c r="Y35" s="22">
        <v>-178353</v>
      </c>
      <c r="Z35" s="23">
        <v>-6.298956478068451</v>
      </c>
      <c r="AA35" s="20">
        <v>11325880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58426</v>
      </c>
      <c r="D38" s="20"/>
      <c r="E38" s="21">
        <v>103100</v>
      </c>
      <c r="F38" s="22">
        <v>103100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25776</v>
      </c>
      <c r="Y38" s="22">
        <v>-25776</v>
      </c>
      <c r="Z38" s="23">
        <v>-100</v>
      </c>
      <c r="AA38" s="20">
        <v>103100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6510000</v>
      </c>
      <c r="F39" s="22">
        <v>6510000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1627500</v>
      </c>
      <c r="Y39" s="22">
        <v>-1627500</v>
      </c>
      <c r="Z39" s="23">
        <v>-100</v>
      </c>
      <c r="AA39" s="20">
        <v>6510000</v>
      </c>
    </row>
    <row r="40" spans="1:27" x14ac:dyDescent="0.25">
      <c r="A40" s="19" t="s">
        <v>66</v>
      </c>
      <c r="B40" s="15" t="s">
        <v>32</v>
      </c>
      <c r="C40" s="20">
        <v>3988607</v>
      </c>
      <c r="D40" s="20"/>
      <c r="E40" s="21">
        <v>1107364</v>
      </c>
      <c r="F40" s="22">
        <v>1107364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276840</v>
      </c>
      <c r="Y40" s="22">
        <v>-276840</v>
      </c>
      <c r="Z40" s="23">
        <v>-100</v>
      </c>
      <c r="AA40" s="20">
        <v>1107364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195664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96353</v>
      </c>
      <c r="D45" s="20"/>
      <c r="E45" s="21">
        <v>108516</v>
      </c>
      <c r="F45" s="22">
        <v>108516</v>
      </c>
      <c r="G45" s="22">
        <v>6461</v>
      </c>
      <c r="H45" s="22">
        <v>6814</v>
      </c>
      <c r="I45" s="22">
        <v>6977</v>
      </c>
      <c r="J45" s="22">
        <v>20252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20252</v>
      </c>
      <c r="X45" s="22">
        <v>27126</v>
      </c>
      <c r="Y45" s="22">
        <v>-6874</v>
      </c>
      <c r="Z45" s="23">
        <v>-25.341001253410013</v>
      </c>
      <c r="AA45" s="20">
        <v>108516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15012004</v>
      </c>
      <c r="D48" s="29">
        <f t="shared" ref="D48:Y48" si="1">SUM(D35:D47)</f>
        <v>0</v>
      </c>
      <c r="E48" s="30">
        <f t="shared" si="1"/>
        <v>19154860</v>
      </c>
      <c r="F48" s="31">
        <f t="shared" si="1"/>
        <v>19154860</v>
      </c>
      <c r="G48" s="31">
        <f t="shared" si="1"/>
        <v>850471</v>
      </c>
      <c r="H48" s="31">
        <f t="shared" si="1"/>
        <v>898109</v>
      </c>
      <c r="I48" s="31">
        <f t="shared" si="1"/>
        <v>924788</v>
      </c>
      <c r="J48" s="31">
        <f t="shared" si="1"/>
        <v>2673368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2673368</v>
      </c>
      <c r="X48" s="31">
        <f t="shared" si="1"/>
        <v>4788711</v>
      </c>
      <c r="Y48" s="31">
        <f t="shared" si="1"/>
        <v>-2115343</v>
      </c>
      <c r="Z48" s="32">
        <f>+IF(X48&lt;&gt;0,+(Y48/X48)*100,0)</f>
        <v>-44.173536469417343</v>
      </c>
      <c r="AA48" s="29">
        <f>SUM(AA35:AA47)</f>
        <v>19154860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-3277646</v>
      </c>
      <c r="D49" s="39">
        <f t="shared" si="2"/>
        <v>0</v>
      </c>
      <c r="E49" s="40">
        <f t="shared" si="2"/>
        <v>2283207</v>
      </c>
      <c r="F49" s="41">
        <f t="shared" si="2"/>
        <v>2283207</v>
      </c>
      <c r="G49" s="41">
        <f t="shared" si="2"/>
        <v>442110</v>
      </c>
      <c r="H49" s="41">
        <f t="shared" si="2"/>
        <v>-897930</v>
      </c>
      <c r="I49" s="41">
        <f t="shared" si="2"/>
        <v>422378</v>
      </c>
      <c r="J49" s="41">
        <f t="shared" si="2"/>
        <v>-33442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-33442</v>
      </c>
      <c r="X49" s="41">
        <f t="shared" si="2"/>
        <v>570804</v>
      </c>
      <c r="Y49" s="41">
        <f t="shared" si="2"/>
        <v>-604246</v>
      </c>
      <c r="Z49" s="42">
        <f>+IF(X49&lt;&gt;0,+(Y49/X49)*100,0)</f>
        <v>-105.85875361770417</v>
      </c>
      <c r="AA49" s="39">
        <f>+AA33-AA48</f>
        <v>2283207</v>
      </c>
    </row>
    <row r="50" spans="1:27" x14ac:dyDescent="0.25">
      <c r="A50" s="43" t="s">
        <v>75</v>
      </c>
      <c r="B50" s="15" t="s">
        <v>32</v>
      </c>
      <c r="C50" s="20">
        <v>494945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-2782701</v>
      </c>
      <c r="D52" s="48">
        <f t="shared" si="3"/>
        <v>0</v>
      </c>
      <c r="E52" s="49">
        <f t="shared" si="3"/>
        <v>2283207</v>
      </c>
      <c r="F52" s="50">
        <f t="shared" si="3"/>
        <v>2283207</v>
      </c>
      <c r="G52" s="50">
        <f t="shared" si="3"/>
        <v>442110</v>
      </c>
      <c r="H52" s="50">
        <f t="shared" si="3"/>
        <v>-897930</v>
      </c>
      <c r="I52" s="50">
        <f t="shared" si="3"/>
        <v>422378</v>
      </c>
      <c r="J52" s="50">
        <f t="shared" si="3"/>
        <v>-33442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-33442</v>
      </c>
      <c r="X52" s="50">
        <f t="shared" si="3"/>
        <v>570804</v>
      </c>
      <c r="Y52" s="50">
        <f t="shared" si="3"/>
        <v>-604246</v>
      </c>
      <c r="Z52" s="51">
        <f>+IF(X52&lt;&gt;0,+(Y52/X52)*100,0)</f>
        <v>-105.85875361770417</v>
      </c>
      <c r="AA52" s="48">
        <f>SUM(AA49:AA51)</f>
        <v>2283207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-2782701</v>
      </c>
      <c r="D54" s="54">
        <f>+D52-D53</f>
        <v>0</v>
      </c>
      <c r="E54" s="55">
        <f t="shared" si="4"/>
        <v>2283207</v>
      </c>
      <c r="F54" s="56">
        <f t="shared" si="4"/>
        <v>2283207</v>
      </c>
      <c r="G54" s="56">
        <f t="shared" si="4"/>
        <v>442110</v>
      </c>
      <c r="H54" s="56">
        <f t="shared" si="4"/>
        <v>-897930</v>
      </c>
      <c r="I54" s="56">
        <f t="shared" si="4"/>
        <v>422378</v>
      </c>
      <c r="J54" s="56">
        <f t="shared" si="4"/>
        <v>-33442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-33442</v>
      </c>
      <c r="X54" s="56">
        <f t="shared" si="4"/>
        <v>570804</v>
      </c>
      <c r="Y54" s="56">
        <f t="shared" si="4"/>
        <v>-604246</v>
      </c>
      <c r="Z54" s="57">
        <f>+IF(X54&lt;&gt;0,+(Y54/X54)*100,0)</f>
        <v>-105.85875361770417</v>
      </c>
      <c r="AA54" s="54">
        <f>+AA52-AA53</f>
        <v>2283207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-2782701</v>
      </c>
      <c r="D57" s="48">
        <f>SUM(D54:D56)</f>
        <v>0</v>
      </c>
      <c r="E57" s="49">
        <f t="shared" si="5"/>
        <v>2283207</v>
      </c>
      <c r="F57" s="50">
        <f t="shared" si="5"/>
        <v>2283207</v>
      </c>
      <c r="G57" s="50">
        <f t="shared" si="5"/>
        <v>442110</v>
      </c>
      <c r="H57" s="50">
        <f t="shared" si="5"/>
        <v>-897930</v>
      </c>
      <c r="I57" s="50">
        <f t="shared" si="5"/>
        <v>422378</v>
      </c>
      <c r="J57" s="50">
        <f t="shared" si="5"/>
        <v>-33442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-33442</v>
      </c>
      <c r="X57" s="50">
        <f t="shared" si="5"/>
        <v>570804</v>
      </c>
      <c r="Y57" s="50">
        <f t="shared" si="5"/>
        <v>-604246</v>
      </c>
      <c r="Z57" s="51">
        <f>+IF(X57&lt;&gt;0,+(Y57/X57)*100,0)</f>
        <v>-105.85875361770417</v>
      </c>
      <c r="AA57" s="48">
        <f>SUM(AA54:AA56)</f>
        <v>2283207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-2782701</v>
      </c>
      <c r="D60" s="65">
        <f>SUM(D57:D59)</f>
        <v>0</v>
      </c>
      <c r="E60" s="66">
        <f t="shared" si="6"/>
        <v>2283207</v>
      </c>
      <c r="F60" s="67">
        <f t="shared" si="6"/>
        <v>2283207</v>
      </c>
      <c r="G60" s="67">
        <f t="shared" si="6"/>
        <v>442110</v>
      </c>
      <c r="H60" s="67">
        <f t="shared" si="6"/>
        <v>-897930</v>
      </c>
      <c r="I60" s="67">
        <f t="shared" si="6"/>
        <v>422378</v>
      </c>
      <c r="J60" s="67">
        <f t="shared" si="6"/>
        <v>-33442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-33442</v>
      </c>
      <c r="X60" s="67">
        <f t="shared" si="6"/>
        <v>570804</v>
      </c>
      <c r="Y60" s="67">
        <f t="shared" si="6"/>
        <v>-604246</v>
      </c>
      <c r="Z60" s="68">
        <f>+IF(X60&lt;&gt;0,+(Y60/X60)*100,0)</f>
        <v>-105.85875361770417</v>
      </c>
      <c r="AA60" s="65">
        <f>SUM(AA57:AA59)</f>
        <v>2283207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1954939</v>
      </c>
      <c r="D9" s="20"/>
      <c r="E9" s="21">
        <v>1731086</v>
      </c>
      <c r="F9" s="22">
        <v>1731086</v>
      </c>
      <c r="G9" s="22">
        <v>326112</v>
      </c>
      <c r="H9" s="22">
        <v>156477</v>
      </c>
      <c r="I9" s="22">
        <v>156477</v>
      </c>
      <c r="J9" s="22">
        <v>639066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639066</v>
      </c>
      <c r="X9" s="22">
        <v>432771</v>
      </c>
      <c r="Y9" s="22">
        <v>206295</v>
      </c>
      <c r="Z9" s="23">
        <v>47.66839737413089</v>
      </c>
      <c r="AA9" s="20">
        <v>1731086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1954939</v>
      </c>
      <c r="D33" s="29">
        <f t="shared" ref="D33:Y33" si="0">SUM(D6:D32)</f>
        <v>0</v>
      </c>
      <c r="E33" s="30">
        <f t="shared" si="0"/>
        <v>1731086</v>
      </c>
      <c r="F33" s="31">
        <f t="shared" si="0"/>
        <v>1731086</v>
      </c>
      <c r="G33" s="31">
        <f t="shared" si="0"/>
        <v>326112</v>
      </c>
      <c r="H33" s="31">
        <f t="shared" si="0"/>
        <v>156477</v>
      </c>
      <c r="I33" s="31">
        <f t="shared" si="0"/>
        <v>156477</v>
      </c>
      <c r="J33" s="31">
        <f t="shared" si="0"/>
        <v>639066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639066</v>
      </c>
      <c r="X33" s="31">
        <f t="shared" si="0"/>
        <v>432771</v>
      </c>
      <c r="Y33" s="31">
        <f t="shared" si="0"/>
        <v>206295</v>
      </c>
      <c r="Z33" s="32">
        <f>+IF(X33&lt;&gt;0,+(Y33/X33)*100,0)</f>
        <v>47.66839737413089</v>
      </c>
      <c r="AA33" s="29">
        <f>SUM(AA6:AA32)</f>
        <v>1731086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10945820</v>
      </c>
      <c r="D35" s="20"/>
      <c r="E35" s="21">
        <v>12521237</v>
      </c>
      <c r="F35" s="22">
        <v>12521237</v>
      </c>
      <c r="G35" s="22">
        <v>898086</v>
      </c>
      <c r="H35" s="22">
        <v>879222</v>
      </c>
      <c r="I35" s="22">
        <v>910723</v>
      </c>
      <c r="J35" s="22">
        <v>2688031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2688031</v>
      </c>
      <c r="X35" s="22">
        <v>3130311</v>
      </c>
      <c r="Y35" s="22">
        <v>-442280</v>
      </c>
      <c r="Z35" s="23">
        <v>-14.128947571024092</v>
      </c>
      <c r="AA35" s="20">
        <v>12521237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1205669</v>
      </c>
      <c r="D42" s="20"/>
      <c r="E42" s="21">
        <v>1086954</v>
      </c>
      <c r="F42" s="22">
        <v>1086954</v>
      </c>
      <c r="G42" s="22"/>
      <c r="H42" s="22"/>
      <c r="I42" s="22">
        <v>36360</v>
      </c>
      <c r="J42" s="22">
        <v>36360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36360</v>
      </c>
      <c r="X42" s="22">
        <v>271740</v>
      </c>
      <c r="Y42" s="22">
        <v>-235380</v>
      </c>
      <c r="Z42" s="23">
        <v>-86.619562817398986</v>
      </c>
      <c r="AA42" s="20">
        <v>1086954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2043934</v>
      </c>
      <c r="D45" s="20"/>
      <c r="E45" s="21">
        <v>433911</v>
      </c>
      <c r="F45" s="22">
        <v>433911</v>
      </c>
      <c r="G45" s="22">
        <v>7819</v>
      </c>
      <c r="H45" s="22">
        <v>7421</v>
      </c>
      <c r="I45" s="22">
        <v>26018</v>
      </c>
      <c r="J45" s="22">
        <v>41258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41258</v>
      </c>
      <c r="X45" s="22">
        <v>108477</v>
      </c>
      <c r="Y45" s="22">
        <v>-67219</v>
      </c>
      <c r="Z45" s="23">
        <v>-61.966131069258921</v>
      </c>
      <c r="AA45" s="20">
        <v>433911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14195423</v>
      </c>
      <c r="D48" s="29">
        <f t="shared" ref="D48:Y48" si="1">SUM(D35:D47)</f>
        <v>0</v>
      </c>
      <c r="E48" s="30">
        <f t="shared" si="1"/>
        <v>14042102</v>
      </c>
      <c r="F48" s="31">
        <f t="shared" si="1"/>
        <v>14042102</v>
      </c>
      <c r="G48" s="31">
        <f t="shared" si="1"/>
        <v>905905</v>
      </c>
      <c r="H48" s="31">
        <f t="shared" si="1"/>
        <v>886643</v>
      </c>
      <c r="I48" s="31">
        <f t="shared" si="1"/>
        <v>973101</v>
      </c>
      <c r="J48" s="31">
        <f t="shared" si="1"/>
        <v>2765649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2765649</v>
      </c>
      <c r="X48" s="31">
        <f t="shared" si="1"/>
        <v>3510528</v>
      </c>
      <c r="Y48" s="31">
        <f t="shared" si="1"/>
        <v>-744879</v>
      </c>
      <c r="Z48" s="32">
        <f>+IF(X48&lt;&gt;0,+(Y48/X48)*100,0)</f>
        <v>-21.21843209910304</v>
      </c>
      <c r="AA48" s="29">
        <f>SUM(AA35:AA47)</f>
        <v>14042102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-12240484</v>
      </c>
      <c r="D49" s="39">
        <f t="shared" si="2"/>
        <v>0</v>
      </c>
      <c r="E49" s="40">
        <f t="shared" si="2"/>
        <v>-12311016</v>
      </c>
      <c r="F49" s="41">
        <f t="shared" si="2"/>
        <v>-12311016</v>
      </c>
      <c r="G49" s="41">
        <f t="shared" si="2"/>
        <v>-579793</v>
      </c>
      <c r="H49" s="41">
        <f t="shared" si="2"/>
        <v>-730166</v>
      </c>
      <c r="I49" s="41">
        <f t="shared" si="2"/>
        <v>-816624</v>
      </c>
      <c r="J49" s="41">
        <f t="shared" si="2"/>
        <v>-2126583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-2126583</v>
      </c>
      <c r="X49" s="41">
        <f t="shared" si="2"/>
        <v>-3077757</v>
      </c>
      <c r="Y49" s="41">
        <f t="shared" si="2"/>
        <v>951174</v>
      </c>
      <c r="Z49" s="42">
        <f>+IF(X49&lt;&gt;0,+(Y49/X49)*100,0)</f>
        <v>-30.90477903226278</v>
      </c>
      <c r="AA49" s="39">
        <f>+AA33-AA48</f>
        <v>-12311016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-12240484</v>
      </c>
      <c r="D52" s="48">
        <f t="shared" si="3"/>
        <v>0</v>
      </c>
      <c r="E52" s="49">
        <f t="shared" si="3"/>
        <v>-12311016</v>
      </c>
      <c r="F52" s="50">
        <f t="shared" si="3"/>
        <v>-12311016</v>
      </c>
      <c r="G52" s="50">
        <f t="shared" si="3"/>
        <v>-579793</v>
      </c>
      <c r="H52" s="50">
        <f t="shared" si="3"/>
        <v>-730166</v>
      </c>
      <c r="I52" s="50">
        <f t="shared" si="3"/>
        <v>-816624</v>
      </c>
      <c r="J52" s="50">
        <f t="shared" si="3"/>
        <v>-2126583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-2126583</v>
      </c>
      <c r="X52" s="50">
        <f t="shared" si="3"/>
        <v>-3077757</v>
      </c>
      <c r="Y52" s="50">
        <f t="shared" si="3"/>
        <v>951174</v>
      </c>
      <c r="Z52" s="51">
        <f>+IF(X52&lt;&gt;0,+(Y52/X52)*100,0)</f>
        <v>-30.90477903226278</v>
      </c>
      <c r="AA52" s="48">
        <f>SUM(AA49:AA51)</f>
        <v>-12311016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-12240484</v>
      </c>
      <c r="D54" s="54">
        <f>+D52-D53</f>
        <v>0</v>
      </c>
      <c r="E54" s="55">
        <f t="shared" si="4"/>
        <v>-12311016</v>
      </c>
      <c r="F54" s="56">
        <f t="shared" si="4"/>
        <v>-12311016</v>
      </c>
      <c r="G54" s="56">
        <f t="shared" si="4"/>
        <v>-579793</v>
      </c>
      <c r="H54" s="56">
        <f t="shared" si="4"/>
        <v>-730166</v>
      </c>
      <c r="I54" s="56">
        <f t="shared" si="4"/>
        <v>-816624</v>
      </c>
      <c r="J54" s="56">
        <f t="shared" si="4"/>
        <v>-2126583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-2126583</v>
      </c>
      <c r="X54" s="56">
        <f t="shared" si="4"/>
        <v>-3077757</v>
      </c>
      <c r="Y54" s="56">
        <f t="shared" si="4"/>
        <v>951174</v>
      </c>
      <c r="Z54" s="57">
        <f>+IF(X54&lt;&gt;0,+(Y54/X54)*100,0)</f>
        <v>-30.90477903226278</v>
      </c>
      <c r="AA54" s="54">
        <f>+AA52-AA53</f>
        <v>-12311016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-12240484</v>
      </c>
      <c r="D57" s="48">
        <f>SUM(D54:D56)</f>
        <v>0</v>
      </c>
      <c r="E57" s="49">
        <f t="shared" si="5"/>
        <v>-12311016</v>
      </c>
      <c r="F57" s="50">
        <f t="shared" si="5"/>
        <v>-12311016</v>
      </c>
      <c r="G57" s="50">
        <f t="shared" si="5"/>
        <v>-579793</v>
      </c>
      <c r="H57" s="50">
        <f t="shared" si="5"/>
        <v>-730166</v>
      </c>
      <c r="I57" s="50">
        <f t="shared" si="5"/>
        <v>-816624</v>
      </c>
      <c r="J57" s="50">
        <f t="shared" si="5"/>
        <v>-2126583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-2126583</v>
      </c>
      <c r="X57" s="50">
        <f t="shared" si="5"/>
        <v>-3077757</v>
      </c>
      <c r="Y57" s="50">
        <f t="shared" si="5"/>
        <v>951174</v>
      </c>
      <c r="Z57" s="51">
        <f>+IF(X57&lt;&gt;0,+(Y57/X57)*100,0)</f>
        <v>-30.90477903226278</v>
      </c>
      <c r="AA57" s="48">
        <f>SUM(AA54:AA56)</f>
        <v>-12311016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-12240484</v>
      </c>
      <c r="D60" s="65">
        <f>SUM(D57:D59)</f>
        <v>0</v>
      </c>
      <c r="E60" s="66">
        <f t="shared" si="6"/>
        <v>-12311016</v>
      </c>
      <c r="F60" s="67">
        <f t="shared" si="6"/>
        <v>-12311016</v>
      </c>
      <c r="G60" s="67">
        <f t="shared" si="6"/>
        <v>-579793</v>
      </c>
      <c r="H60" s="67">
        <f t="shared" si="6"/>
        <v>-730166</v>
      </c>
      <c r="I60" s="67">
        <f t="shared" si="6"/>
        <v>-816624</v>
      </c>
      <c r="J60" s="67">
        <f t="shared" si="6"/>
        <v>-2126583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-2126583</v>
      </c>
      <c r="X60" s="67">
        <f t="shared" si="6"/>
        <v>-3077757</v>
      </c>
      <c r="Y60" s="67">
        <f t="shared" si="6"/>
        <v>951174</v>
      </c>
      <c r="Z60" s="68">
        <f>+IF(X60&lt;&gt;0,+(Y60/X60)*100,0)</f>
        <v>-30.90477903226278</v>
      </c>
      <c r="AA60" s="65">
        <f>SUM(AA57:AA59)</f>
        <v>-12311016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40274341</v>
      </c>
      <c r="D9" s="20"/>
      <c r="E9" s="21">
        <v>36660339</v>
      </c>
      <c r="F9" s="22">
        <v>36660339</v>
      </c>
      <c r="G9" s="22">
        <v>3577345</v>
      </c>
      <c r="H9" s="22">
        <v>3569182</v>
      </c>
      <c r="I9" s="22">
        <v>3534749</v>
      </c>
      <c r="J9" s="22">
        <v>10681276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10681276</v>
      </c>
      <c r="X9" s="22">
        <v>9165084</v>
      </c>
      <c r="Y9" s="22">
        <v>1516192</v>
      </c>
      <c r="Z9" s="23">
        <v>16.543132610677656</v>
      </c>
      <c r="AA9" s="20">
        <v>36660339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21964345</v>
      </c>
      <c r="D13" s="20"/>
      <c r="E13" s="21">
        <v>21004887</v>
      </c>
      <c r="F13" s="22">
        <v>21004887</v>
      </c>
      <c r="G13" s="22">
        <v>2002038</v>
      </c>
      <c r="H13" s="22">
        <v>1923423</v>
      </c>
      <c r="I13" s="22">
        <v>1956288</v>
      </c>
      <c r="J13" s="22">
        <v>5881749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5881749</v>
      </c>
      <c r="X13" s="22">
        <v>5251221</v>
      </c>
      <c r="Y13" s="22">
        <v>630528</v>
      </c>
      <c r="Z13" s="23">
        <v>12.007264596176775</v>
      </c>
      <c r="AA13" s="20">
        <v>21004887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5062946</v>
      </c>
      <c r="F26" s="22">
        <v>5062946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1265736</v>
      </c>
      <c r="Y26" s="22">
        <v>-1265736</v>
      </c>
      <c r="Z26" s="23">
        <v>-100</v>
      </c>
      <c r="AA26" s="20">
        <v>5062946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62238686</v>
      </c>
      <c r="D33" s="29">
        <f t="shared" ref="D33:Y33" si="0">SUM(D6:D32)</f>
        <v>0</v>
      </c>
      <c r="E33" s="30">
        <f t="shared" si="0"/>
        <v>62728172</v>
      </c>
      <c r="F33" s="31">
        <f t="shared" si="0"/>
        <v>62728172</v>
      </c>
      <c r="G33" s="31">
        <f t="shared" si="0"/>
        <v>5579383</v>
      </c>
      <c r="H33" s="31">
        <f t="shared" si="0"/>
        <v>5492605</v>
      </c>
      <c r="I33" s="31">
        <f t="shared" si="0"/>
        <v>5491037</v>
      </c>
      <c r="J33" s="31">
        <f t="shared" si="0"/>
        <v>16563025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16563025</v>
      </c>
      <c r="X33" s="31">
        <f t="shared" si="0"/>
        <v>15682041</v>
      </c>
      <c r="Y33" s="31">
        <f t="shared" si="0"/>
        <v>880984</v>
      </c>
      <c r="Z33" s="32">
        <f>+IF(X33&lt;&gt;0,+(Y33/X33)*100,0)</f>
        <v>5.6177891640507767</v>
      </c>
      <c r="AA33" s="29">
        <f>SUM(AA6:AA32)</f>
        <v>62728172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23888600</v>
      </c>
      <c r="D35" s="20"/>
      <c r="E35" s="21">
        <v>16250345</v>
      </c>
      <c r="F35" s="22">
        <v>16250345</v>
      </c>
      <c r="G35" s="22">
        <v>1604265</v>
      </c>
      <c r="H35" s="22">
        <v>1594064</v>
      </c>
      <c r="I35" s="22">
        <v>1663033</v>
      </c>
      <c r="J35" s="22">
        <v>4861362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4861362</v>
      </c>
      <c r="X35" s="22">
        <v>4062585</v>
      </c>
      <c r="Y35" s="22">
        <v>798777</v>
      </c>
      <c r="Z35" s="23">
        <v>19.661791691743066</v>
      </c>
      <c r="AA35" s="20">
        <v>16250345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9165085</v>
      </c>
      <c r="F39" s="22">
        <v>9165085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2291271</v>
      </c>
      <c r="Y39" s="22">
        <v>-2291271</v>
      </c>
      <c r="Z39" s="23">
        <v>-100</v>
      </c>
      <c r="AA39" s="20">
        <v>9165085</v>
      </c>
    </row>
    <row r="40" spans="1:27" x14ac:dyDescent="0.25">
      <c r="A40" s="19" t="s">
        <v>66</v>
      </c>
      <c r="B40" s="15" t="s">
        <v>32</v>
      </c>
      <c r="C40" s="20">
        <v>5892392</v>
      </c>
      <c r="D40" s="20"/>
      <c r="E40" s="21">
        <v>58338</v>
      </c>
      <c r="F40" s="22">
        <v>58338</v>
      </c>
      <c r="G40" s="22">
        <v>590903</v>
      </c>
      <c r="H40" s="22"/>
      <c r="I40" s="22">
        <v>483826</v>
      </c>
      <c r="J40" s="22">
        <v>1074729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1074729</v>
      </c>
      <c r="X40" s="22">
        <v>14586</v>
      </c>
      <c r="Y40" s="22">
        <v>1060143</v>
      </c>
      <c r="Z40" s="23">
        <v>7268.2229535170709</v>
      </c>
      <c r="AA40" s="20">
        <v>58338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819800</v>
      </c>
      <c r="D42" s="20"/>
      <c r="E42" s="21">
        <v>1113044</v>
      </c>
      <c r="F42" s="22">
        <v>1113044</v>
      </c>
      <c r="G42" s="22">
        <v>35034</v>
      </c>
      <c r="H42" s="22"/>
      <c r="I42" s="22"/>
      <c r="J42" s="22">
        <v>35034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35034</v>
      </c>
      <c r="X42" s="22">
        <v>278262</v>
      </c>
      <c r="Y42" s="22">
        <v>-243228</v>
      </c>
      <c r="Z42" s="23">
        <v>-87.409707398063702</v>
      </c>
      <c r="AA42" s="20">
        <v>1113044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58664435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886975</v>
      </c>
      <c r="D45" s="20"/>
      <c r="E45" s="21">
        <v>347827</v>
      </c>
      <c r="F45" s="22">
        <v>347827</v>
      </c>
      <c r="G45" s="22">
        <v>56842</v>
      </c>
      <c r="H45" s="22">
        <v>301</v>
      </c>
      <c r="I45" s="22">
        <v>336</v>
      </c>
      <c r="J45" s="22">
        <v>57479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57479</v>
      </c>
      <c r="X45" s="22">
        <v>86955</v>
      </c>
      <c r="Y45" s="22">
        <v>-29476</v>
      </c>
      <c r="Z45" s="23">
        <v>-33.897993214881261</v>
      </c>
      <c r="AA45" s="20">
        <v>347827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90152202</v>
      </c>
      <c r="D48" s="29">
        <f t="shared" ref="D48:Y48" si="1">SUM(D35:D47)</f>
        <v>0</v>
      </c>
      <c r="E48" s="30">
        <f t="shared" si="1"/>
        <v>26934639</v>
      </c>
      <c r="F48" s="31">
        <f t="shared" si="1"/>
        <v>26934639</v>
      </c>
      <c r="G48" s="31">
        <f t="shared" si="1"/>
        <v>2287044</v>
      </c>
      <c r="H48" s="31">
        <f t="shared" si="1"/>
        <v>1594365</v>
      </c>
      <c r="I48" s="31">
        <f t="shared" si="1"/>
        <v>2147195</v>
      </c>
      <c r="J48" s="31">
        <f t="shared" si="1"/>
        <v>6028604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6028604</v>
      </c>
      <c r="X48" s="31">
        <f t="shared" si="1"/>
        <v>6733659</v>
      </c>
      <c r="Y48" s="31">
        <f t="shared" si="1"/>
        <v>-705055</v>
      </c>
      <c r="Z48" s="32">
        <f>+IF(X48&lt;&gt;0,+(Y48/X48)*100,0)</f>
        <v>-10.470607436462108</v>
      </c>
      <c r="AA48" s="29">
        <f>SUM(AA35:AA47)</f>
        <v>26934639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-27913516</v>
      </c>
      <c r="D49" s="39">
        <f t="shared" si="2"/>
        <v>0</v>
      </c>
      <c r="E49" s="40">
        <f t="shared" si="2"/>
        <v>35793533</v>
      </c>
      <c r="F49" s="41">
        <f t="shared" si="2"/>
        <v>35793533</v>
      </c>
      <c r="G49" s="41">
        <f t="shared" si="2"/>
        <v>3292339</v>
      </c>
      <c r="H49" s="41">
        <f t="shared" si="2"/>
        <v>3898240</v>
      </c>
      <c r="I49" s="41">
        <f t="shared" si="2"/>
        <v>3343842</v>
      </c>
      <c r="J49" s="41">
        <f t="shared" si="2"/>
        <v>10534421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10534421</v>
      </c>
      <c r="X49" s="41">
        <f t="shared" si="2"/>
        <v>8948382</v>
      </c>
      <c r="Y49" s="41">
        <f t="shared" si="2"/>
        <v>1586039</v>
      </c>
      <c r="Z49" s="42">
        <f>+IF(X49&lt;&gt;0,+(Y49/X49)*100,0)</f>
        <v>17.724310383709589</v>
      </c>
      <c r="AA49" s="39">
        <f>+AA33-AA48</f>
        <v>35793533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-27913516</v>
      </c>
      <c r="D52" s="48">
        <f t="shared" si="3"/>
        <v>0</v>
      </c>
      <c r="E52" s="49">
        <f t="shared" si="3"/>
        <v>35793533</v>
      </c>
      <c r="F52" s="50">
        <f t="shared" si="3"/>
        <v>35793533</v>
      </c>
      <c r="G52" s="50">
        <f t="shared" si="3"/>
        <v>3292339</v>
      </c>
      <c r="H52" s="50">
        <f t="shared" si="3"/>
        <v>3898240</v>
      </c>
      <c r="I52" s="50">
        <f t="shared" si="3"/>
        <v>3343842</v>
      </c>
      <c r="J52" s="50">
        <f t="shared" si="3"/>
        <v>10534421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10534421</v>
      </c>
      <c r="X52" s="50">
        <f t="shared" si="3"/>
        <v>8948382</v>
      </c>
      <c r="Y52" s="50">
        <f t="shared" si="3"/>
        <v>1586039</v>
      </c>
      <c r="Z52" s="51">
        <f>+IF(X52&lt;&gt;0,+(Y52/X52)*100,0)</f>
        <v>17.724310383709589</v>
      </c>
      <c r="AA52" s="48">
        <f>SUM(AA49:AA51)</f>
        <v>35793533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-27913516</v>
      </c>
      <c r="D54" s="54">
        <f>+D52-D53</f>
        <v>0</v>
      </c>
      <c r="E54" s="55">
        <f t="shared" si="4"/>
        <v>35793533</v>
      </c>
      <c r="F54" s="56">
        <f t="shared" si="4"/>
        <v>35793533</v>
      </c>
      <c r="G54" s="56">
        <f t="shared" si="4"/>
        <v>3292339</v>
      </c>
      <c r="H54" s="56">
        <f t="shared" si="4"/>
        <v>3898240</v>
      </c>
      <c r="I54" s="56">
        <f t="shared" si="4"/>
        <v>3343842</v>
      </c>
      <c r="J54" s="56">
        <f t="shared" si="4"/>
        <v>10534421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10534421</v>
      </c>
      <c r="X54" s="56">
        <f t="shared" si="4"/>
        <v>8948382</v>
      </c>
      <c r="Y54" s="56">
        <f t="shared" si="4"/>
        <v>1586039</v>
      </c>
      <c r="Z54" s="57">
        <f>+IF(X54&lt;&gt;0,+(Y54/X54)*100,0)</f>
        <v>17.724310383709589</v>
      </c>
      <c r="AA54" s="54">
        <f>+AA52-AA53</f>
        <v>35793533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-27913516</v>
      </c>
      <c r="D57" s="48">
        <f>SUM(D54:D56)</f>
        <v>0</v>
      </c>
      <c r="E57" s="49">
        <f t="shared" si="5"/>
        <v>35793533</v>
      </c>
      <c r="F57" s="50">
        <f t="shared" si="5"/>
        <v>35793533</v>
      </c>
      <c r="G57" s="50">
        <f t="shared" si="5"/>
        <v>3292339</v>
      </c>
      <c r="H57" s="50">
        <f t="shared" si="5"/>
        <v>3898240</v>
      </c>
      <c r="I57" s="50">
        <f t="shared" si="5"/>
        <v>3343842</v>
      </c>
      <c r="J57" s="50">
        <f t="shared" si="5"/>
        <v>10534421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10534421</v>
      </c>
      <c r="X57" s="50">
        <f t="shared" si="5"/>
        <v>8948382</v>
      </c>
      <c r="Y57" s="50">
        <f t="shared" si="5"/>
        <v>1586039</v>
      </c>
      <c r="Z57" s="51">
        <f>+IF(X57&lt;&gt;0,+(Y57/X57)*100,0)</f>
        <v>17.724310383709589</v>
      </c>
      <c r="AA57" s="48">
        <f>SUM(AA54:AA56)</f>
        <v>35793533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-27913516</v>
      </c>
      <c r="D60" s="65">
        <f>SUM(D57:D59)</f>
        <v>0</v>
      </c>
      <c r="E60" s="66">
        <f t="shared" si="6"/>
        <v>35793533</v>
      </c>
      <c r="F60" s="67">
        <f t="shared" si="6"/>
        <v>35793533</v>
      </c>
      <c r="G60" s="67">
        <f t="shared" si="6"/>
        <v>3292339</v>
      </c>
      <c r="H60" s="67">
        <f t="shared" si="6"/>
        <v>3898240</v>
      </c>
      <c r="I60" s="67">
        <f t="shared" si="6"/>
        <v>3343842</v>
      </c>
      <c r="J60" s="67">
        <f t="shared" si="6"/>
        <v>10534421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10534421</v>
      </c>
      <c r="X60" s="67">
        <f t="shared" si="6"/>
        <v>8948382</v>
      </c>
      <c r="Y60" s="67">
        <f t="shared" si="6"/>
        <v>1586039</v>
      </c>
      <c r="Z60" s="68">
        <f>+IF(X60&lt;&gt;0,+(Y60/X60)*100,0)</f>
        <v>17.724310383709589</v>
      </c>
      <c r="AA60" s="65">
        <f>SUM(AA57:AA59)</f>
        <v>35793533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219037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277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220894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1085037</v>
      </c>
      <c r="D35" s="20"/>
      <c r="E35" s="21">
        <v>1770510</v>
      </c>
      <c r="F35" s="22">
        <v>1770510</v>
      </c>
      <c r="G35" s="22"/>
      <c r="H35" s="22"/>
      <c r="I35" s="22">
        <v>172481</v>
      </c>
      <c r="J35" s="22">
        <v>172481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172481</v>
      </c>
      <c r="X35" s="22">
        <v>442629</v>
      </c>
      <c r="Y35" s="22">
        <v>-270148</v>
      </c>
      <c r="Z35" s="23">
        <v>-61.032602924797061</v>
      </c>
      <c r="AA35" s="20">
        <v>1770510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550891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11434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173913</v>
      </c>
      <c r="D42" s="20"/>
      <c r="E42" s="21">
        <v>123235</v>
      </c>
      <c r="F42" s="22">
        <v>123235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30810</v>
      </c>
      <c r="Y42" s="22">
        <v>-30810</v>
      </c>
      <c r="Z42" s="23">
        <v>-100</v>
      </c>
      <c r="AA42" s="20">
        <v>123235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49473</v>
      </c>
      <c r="D45" s="20"/>
      <c r="E45" s="21">
        <v>32948</v>
      </c>
      <c r="F45" s="22">
        <v>32948</v>
      </c>
      <c r="G45" s="22"/>
      <c r="H45" s="22"/>
      <c r="I45" s="22">
        <v>6435</v>
      </c>
      <c r="J45" s="22">
        <v>6435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6435</v>
      </c>
      <c r="X45" s="22">
        <v>8238</v>
      </c>
      <c r="Y45" s="22">
        <v>-1803</v>
      </c>
      <c r="Z45" s="23">
        <v>-21.886380189366349</v>
      </c>
      <c r="AA45" s="20">
        <v>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1870748</v>
      </c>
      <c r="D48" s="29">
        <f t="shared" ref="D48:Y48" si="1">SUM(D35:D47)</f>
        <v>0</v>
      </c>
      <c r="E48" s="30">
        <f t="shared" si="1"/>
        <v>1926693</v>
      </c>
      <c r="F48" s="31">
        <f t="shared" si="1"/>
        <v>1926693</v>
      </c>
      <c r="G48" s="31">
        <f t="shared" si="1"/>
        <v>0</v>
      </c>
      <c r="H48" s="31">
        <f t="shared" si="1"/>
        <v>0</v>
      </c>
      <c r="I48" s="31">
        <f t="shared" si="1"/>
        <v>178916</v>
      </c>
      <c r="J48" s="31">
        <f t="shared" si="1"/>
        <v>178916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178916</v>
      </c>
      <c r="X48" s="31">
        <f t="shared" si="1"/>
        <v>481677</v>
      </c>
      <c r="Y48" s="31">
        <f t="shared" si="1"/>
        <v>-302761</v>
      </c>
      <c r="Z48" s="32">
        <f>+IF(X48&lt;&gt;0,+(Y48/X48)*100,0)</f>
        <v>-62.855606557921597</v>
      </c>
      <c r="AA48" s="29">
        <f>SUM(AA35:AA47)</f>
        <v>1926693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-1649854</v>
      </c>
      <c r="D49" s="39">
        <f t="shared" si="2"/>
        <v>0</v>
      </c>
      <c r="E49" s="40">
        <f t="shared" si="2"/>
        <v>-1926693</v>
      </c>
      <c r="F49" s="41">
        <f t="shared" si="2"/>
        <v>-1926693</v>
      </c>
      <c r="G49" s="41">
        <f t="shared" si="2"/>
        <v>0</v>
      </c>
      <c r="H49" s="41">
        <f t="shared" si="2"/>
        <v>0</v>
      </c>
      <c r="I49" s="41">
        <f t="shared" si="2"/>
        <v>-178916</v>
      </c>
      <c r="J49" s="41">
        <f t="shared" si="2"/>
        <v>-178916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-178916</v>
      </c>
      <c r="X49" s="41">
        <f t="shared" si="2"/>
        <v>-481677</v>
      </c>
      <c r="Y49" s="41">
        <f t="shared" si="2"/>
        <v>302761</v>
      </c>
      <c r="Z49" s="42">
        <f>+IF(X49&lt;&gt;0,+(Y49/X49)*100,0)</f>
        <v>-62.855606557921597</v>
      </c>
      <c r="AA49" s="39">
        <f>+AA33-AA48</f>
        <v>-1926693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-1649854</v>
      </c>
      <c r="D52" s="48">
        <f t="shared" si="3"/>
        <v>0</v>
      </c>
      <c r="E52" s="49">
        <f t="shared" si="3"/>
        <v>-1926693</v>
      </c>
      <c r="F52" s="50">
        <f t="shared" si="3"/>
        <v>-1926693</v>
      </c>
      <c r="G52" s="50">
        <f t="shared" si="3"/>
        <v>0</v>
      </c>
      <c r="H52" s="50">
        <f t="shared" si="3"/>
        <v>0</v>
      </c>
      <c r="I52" s="50">
        <f t="shared" si="3"/>
        <v>-178916</v>
      </c>
      <c r="J52" s="50">
        <f t="shared" si="3"/>
        <v>-178916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-178916</v>
      </c>
      <c r="X52" s="50">
        <f t="shared" si="3"/>
        <v>-481677</v>
      </c>
      <c r="Y52" s="50">
        <f t="shared" si="3"/>
        <v>302761</v>
      </c>
      <c r="Z52" s="51">
        <f>+IF(X52&lt;&gt;0,+(Y52/X52)*100,0)</f>
        <v>-62.855606557921597</v>
      </c>
      <c r="AA52" s="48">
        <f>SUM(AA49:AA51)</f>
        <v>-1926693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-1649854</v>
      </c>
      <c r="D54" s="54">
        <f>+D52-D53</f>
        <v>0</v>
      </c>
      <c r="E54" s="55">
        <f t="shared" si="4"/>
        <v>-1926693</v>
      </c>
      <c r="F54" s="56">
        <f t="shared" si="4"/>
        <v>-1926693</v>
      </c>
      <c r="G54" s="56">
        <f t="shared" si="4"/>
        <v>0</v>
      </c>
      <c r="H54" s="56">
        <f t="shared" si="4"/>
        <v>0</v>
      </c>
      <c r="I54" s="56">
        <f t="shared" si="4"/>
        <v>-178916</v>
      </c>
      <c r="J54" s="56">
        <f t="shared" si="4"/>
        <v>-178916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-178916</v>
      </c>
      <c r="X54" s="56">
        <f t="shared" si="4"/>
        <v>-481677</v>
      </c>
      <c r="Y54" s="56">
        <f t="shared" si="4"/>
        <v>302761</v>
      </c>
      <c r="Z54" s="57">
        <f>+IF(X54&lt;&gt;0,+(Y54/X54)*100,0)</f>
        <v>-62.855606557921597</v>
      </c>
      <c r="AA54" s="54">
        <f>+AA52-AA53</f>
        <v>-1926693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-1649854</v>
      </c>
      <c r="D57" s="48">
        <f>SUM(D54:D56)</f>
        <v>0</v>
      </c>
      <c r="E57" s="49">
        <f t="shared" si="5"/>
        <v>-1926693</v>
      </c>
      <c r="F57" s="50">
        <f t="shared" si="5"/>
        <v>-1926693</v>
      </c>
      <c r="G57" s="50">
        <f t="shared" si="5"/>
        <v>0</v>
      </c>
      <c r="H57" s="50">
        <f t="shared" si="5"/>
        <v>0</v>
      </c>
      <c r="I57" s="50">
        <f t="shared" si="5"/>
        <v>-178916</v>
      </c>
      <c r="J57" s="50">
        <f t="shared" si="5"/>
        <v>-178916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-178916</v>
      </c>
      <c r="X57" s="50">
        <f t="shared" si="5"/>
        <v>-481677</v>
      </c>
      <c r="Y57" s="50">
        <f t="shared" si="5"/>
        <v>302761</v>
      </c>
      <c r="Z57" s="51">
        <f>+IF(X57&lt;&gt;0,+(Y57/X57)*100,0)</f>
        <v>-62.855606557921597</v>
      </c>
      <c r="AA57" s="48">
        <f>SUM(AA54:AA56)</f>
        <v>-1926693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-1649854</v>
      </c>
      <c r="D60" s="65">
        <f>SUM(D57:D59)</f>
        <v>0</v>
      </c>
      <c r="E60" s="66">
        <f t="shared" si="6"/>
        <v>-1926693</v>
      </c>
      <c r="F60" s="67">
        <f t="shared" si="6"/>
        <v>-1926693</v>
      </c>
      <c r="G60" s="67">
        <f t="shared" si="6"/>
        <v>0</v>
      </c>
      <c r="H60" s="67">
        <f t="shared" si="6"/>
        <v>0</v>
      </c>
      <c r="I60" s="67">
        <f t="shared" si="6"/>
        <v>-178916</v>
      </c>
      <c r="J60" s="67">
        <f t="shared" si="6"/>
        <v>-178916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-178916</v>
      </c>
      <c r="X60" s="67">
        <f t="shared" si="6"/>
        <v>-481677</v>
      </c>
      <c r="Y60" s="67">
        <f t="shared" si="6"/>
        <v>302761</v>
      </c>
      <c r="Z60" s="68">
        <f>+IF(X60&lt;&gt;0,+(Y60/X60)*100,0)</f>
        <v>-62.855606557921597</v>
      </c>
      <c r="AA60" s="65">
        <f>SUM(AA57:AA59)</f>
        <v>-1926693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35785500</v>
      </c>
      <c r="D9" s="20"/>
      <c r="E9" s="21">
        <v>47946865</v>
      </c>
      <c r="F9" s="22">
        <v>47946865</v>
      </c>
      <c r="G9" s="22">
        <v>4060</v>
      </c>
      <c r="H9" s="22">
        <v>4041908</v>
      </c>
      <c r="I9" s="22">
        <v>3243930</v>
      </c>
      <c r="J9" s="22">
        <v>7289898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7289898</v>
      </c>
      <c r="X9" s="22">
        <v>11986719</v>
      </c>
      <c r="Y9" s="22">
        <v>-4696821</v>
      </c>
      <c r="Z9" s="23">
        <v>-39.183541384427215</v>
      </c>
      <c r="AA9" s="20">
        <v>47946865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2529000</v>
      </c>
      <c r="I17" s="22"/>
      <c r="J17" s="22">
        <v>2529000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2529000</v>
      </c>
      <c r="X17" s="22"/>
      <c r="Y17" s="22">
        <v>2529000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1754000</v>
      </c>
      <c r="D26" s="20"/>
      <c r="E26" s="21">
        <v>2294000</v>
      </c>
      <c r="F26" s="22">
        <v>2294000</v>
      </c>
      <c r="G26" s="22">
        <v>497857</v>
      </c>
      <c r="H26" s="22"/>
      <c r="I26" s="22">
        <v>1666156</v>
      </c>
      <c r="J26" s="22">
        <v>2164013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2164013</v>
      </c>
      <c r="X26" s="22">
        <v>573501</v>
      </c>
      <c r="Y26" s="22">
        <v>1590512</v>
      </c>
      <c r="Z26" s="23">
        <v>277.3337797144207</v>
      </c>
      <c r="AA26" s="20">
        <v>2294000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37539500</v>
      </c>
      <c r="D33" s="29">
        <f t="shared" ref="D33:Y33" si="0">SUM(D6:D32)</f>
        <v>0</v>
      </c>
      <c r="E33" s="30">
        <f t="shared" si="0"/>
        <v>50240865</v>
      </c>
      <c r="F33" s="31">
        <f t="shared" si="0"/>
        <v>50240865</v>
      </c>
      <c r="G33" s="31">
        <f t="shared" si="0"/>
        <v>501917</v>
      </c>
      <c r="H33" s="31">
        <f t="shared" si="0"/>
        <v>6570908</v>
      </c>
      <c r="I33" s="31">
        <f t="shared" si="0"/>
        <v>4910086</v>
      </c>
      <c r="J33" s="31">
        <f t="shared" si="0"/>
        <v>11982911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11982911</v>
      </c>
      <c r="X33" s="31">
        <f t="shared" si="0"/>
        <v>12560220</v>
      </c>
      <c r="Y33" s="31">
        <f t="shared" si="0"/>
        <v>-577309</v>
      </c>
      <c r="Z33" s="32">
        <f>+IF(X33&lt;&gt;0,+(Y33/X33)*100,0)</f>
        <v>-4.5963287267261244</v>
      </c>
      <c r="AA33" s="29">
        <f>SUM(AA6:AA32)</f>
        <v>50240865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19007669</v>
      </c>
      <c r="D35" s="20"/>
      <c r="E35" s="21">
        <v>20189143</v>
      </c>
      <c r="F35" s="22">
        <v>20189143</v>
      </c>
      <c r="G35" s="22">
        <v>1399383</v>
      </c>
      <c r="H35" s="22">
        <v>1745740</v>
      </c>
      <c r="I35" s="22">
        <v>1696422</v>
      </c>
      <c r="J35" s="22">
        <v>4841545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4841545</v>
      </c>
      <c r="X35" s="22">
        <v>5047281</v>
      </c>
      <c r="Y35" s="22">
        <v>-205736</v>
      </c>
      <c r="Z35" s="23">
        <v>-4.0761748751456475</v>
      </c>
      <c r="AA35" s="20">
        <v>20189143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576870</v>
      </c>
      <c r="D38" s="20"/>
      <c r="E38" s="21">
        <v>572284</v>
      </c>
      <c r="F38" s="22">
        <v>572284</v>
      </c>
      <c r="G38" s="22">
        <v>224138</v>
      </c>
      <c r="H38" s="22">
        <v>7105</v>
      </c>
      <c r="I38" s="22">
        <v>8054</v>
      </c>
      <c r="J38" s="22">
        <v>239297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239297</v>
      </c>
      <c r="X38" s="22">
        <v>143070</v>
      </c>
      <c r="Y38" s="22">
        <v>96227</v>
      </c>
      <c r="Z38" s="23">
        <v>67.258684560005591</v>
      </c>
      <c r="AA38" s="20">
        <v>572284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6083602</v>
      </c>
      <c r="F39" s="22">
        <v>6083602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1520901</v>
      </c>
      <c r="Y39" s="22">
        <v>-1520901</v>
      </c>
      <c r="Z39" s="23">
        <v>-100</v>
      </c>
      <c r="AA39" s="20">
        <v>6083602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-22557</v>
      </c>
      <c r="H44" s="22"/>
      <c r="I44" s="22"/>
      <c r="J44" s="22">
        <v>-22557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-22557</v>
      </c>
      <c r="X44" s="22"/>
      <c r="Y44" s="22">
        <v>-22557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1772321</v>
      </c>
      <c r="D45" s="20"/>
      <c r="E45" s="21">
        <v>1592298</v>
      </c>
      <c r="F45" s="22">
        <v>1592298</v>
      </c>
      <c r="G45" s="22">
        <v>290359</v>
      </c>
      <c r="H45" s="22">
        <v>349261</v>
      </c>
      <c r="I45" s="22">
        <v>332517</v>
      </c>
      <c r="J45" s="22">
        <v>972137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972137</v>
      </c>
      <c r="X45" s="22">
        <v>398073</v>
      </c>
      <c r="Y45" s="22">
        <v>574064</v>
      </c>
      <c r="Z45" s="23">
        <v>144.21073521690747</v>
      </c>
      <c r="AA45" s="20">
        <v>1592298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21356860</v>
      </c>
      <c r="D48" s="29">
        <f t="shared" ref="D48:Y48" si="1">SUM(D35:D47)</f>
        <v>0</v>
      </c>
      <c r="E48" s="30">
        <f t="shared" si="1"/>
        <v>28437327</v>
      </c>
      <c r="F48" s="31">
        <f t="shared" si="1"/>
        <v>28437327</v>
      </c>
      <c r="G48" s="31">
        <f t="shared" si="1"/>
        <v>1891323</v>
      </c>
      <c r="H48" s="31">
        <f t="shared" si="1"/>
        <v>2102106</v>
      </c>
      <c r="I48" s="31">
        <f t="shared" si="1"/>
        <v>2036993</v>
      </c>
      <c r="J48" s="31">
        <f t="shared" si="1"/>
        <v>6030422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6030422</v>
      </c>
      <c r="X48" s="31">
        <f t="shared" si="1"/>
        <v>7109325</v>
      </c>
      <c r="Y48" s="31">
        <f t="shared" si="1"/>
        <v>-1078903</v>
      </c>
      <c r="Z48" s="32">
        <f>+IF(X48&lt;&gt;0,+(Y48/X48)*100,0)</f>
        <v>-15.175885193038722</v>
      </c>
      <c r="AA48" s="29">
        <f>SUM(AA35:AA47)</f>
        <v>28437327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16182640</v>
      </c>
      <c r="D49" s="39">
        <f t="shared" si="2"/>
        <v>0</v>
      </c>
      <c r="E49" s="40">
        <f t="shared" si="2"/>
        <v>21803538</v>
      </c>
      <c r="F49" s="41">
        <f t="shared" si="2"/>
        <v>21803538</v>
      </c>
      <c r="G49" s="41">
        <f t="shared" si="2"/>
        <v>-1389406</v>
      </c>
      <c r="H49" s="41">
        <f t="shared" si="2"/>
        <v>4468802</v>
      </c>
      <c r="I49" s="41">
        <f t="shared" si="2"/>
        <v>2873093</v>
      </c>
      <c r="J49" s="41">
        <f t="shared" si="2"/>
        <v>5952489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5952489</v>
      </c>
      <c r="X49" s="41">
        <f t="shared" si="2"/>
        <v>5450895</v>
      </c>
      <c r="Y49" s="41">
        <f t="shared" si="2"/>
        <v>501594</v>
      </c>
      <c r="Z49" s="42">
        <f>+IF(X49&lt;&gt;0,+(Y49/X49)*100,0)</f>
        <v>9.202048470939177</v>
      </c>
      <c r="AA49" s="39">
        <f>+AA33-AA48</f>
        <v>21803538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16182640</v>
      </c>
      <c r="D52" s="48">
        <f t="shared" si="3"/>
        <v>0</v>
      </c>
      <c r="E52" s="49">
        <f t="shared" si="3"/>
        <v>21803538</v>
      </c>
      <c r="F52" s="50">
        <f t="shared" si="3"/>
        <v>21803538</v>
      </c>
      <c r="G52" s="50">
        <f t="shared" si="3"/>
        <v>-1389406</v>
      </c>
      <c r="H52" s="50">
        <f t="shared" si="3"/>
        <v>4468802</v>
      </c>
      <c r="I52" s="50">
        <f t="shared" si="3"/>
        <v>2873093</v>
      </c>
      <c r="J52" s="50">
        <f t="shared" si="3"/>
        <v>5952489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5952489</v>
      </c>
      <c r="X52" s="50">
        <f t="shared" si="3"/>
        <v>5450895</v>
      </c>
      <c r="Y52" s="50">
        <f t="shared" si="3"/>
        <v>501594</v>
      </c>
      <c r="Z52" s="51">
        <f>+IF(X52&lt;&gt;0,+(Y52/X52)*100,0)</f>
        <v>9.202048470939177</v>
      </c>
      <c r="AA52" s="48">
        <f>SUM(AA49:AA51)</f>
        <v>21803538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16182640</v>
      </c>
      <c r="D54" s="54">
        <f>+D52-D53</f>
        <v>0</v>
      </c>
      <c r="E54" s="55">
        <f t="shared" si="4"/>
        <v>21803538</v>
      </c>
      <c r="F54" s="56">
        <f t="shared" si="4"/>
        <v>21803538</v>
      </c>
      <c r="G54" s="56">
        <f t="shared" si="4"/>
        <v>-1389406</v>
      </c>
      <c r="H54" s="56">
        <f t="shared" si="4"/>
        <v>4468802</v>
      </c>
      <c r="I54" s="56">
        <f t="shared" si="4"/>
        <v>2873093</v>
      </c>
      <c r="J54" s="56">
        <f t="shared" si="4"/>
        <v>5952489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5952489</v>
      </c>
      <c r="X54" s="56">
        <f t="shared" si="4"/>
        <v>5450895</v>
      </c>
      <c r="Y54" s="56">
        <f t="shared" si="4"/>
        <v>501594</v>
      </c>
      <c r="Z54" s="57">
        <f>+IF(X54&lt;&gt;0,+(Y54/X54)*100,0)</f>
        <v>9.202048470939177</v>
      </c>
      <c r="AA54" s="54">
        <f>+AA52-AA53</f>
        <v>21803538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16182640</v>
      </c>
      <c r="D57" s="48">
        <f>SUM(D54:D56)</f>
        <v>0</v>
      </c>
      <c r="E57" s="49">
        <f t="shared" si="5"/>
        <v>21803538</v>
      </c>
      <c r="F57" s="50">
        <f t="shared" si="5"/>
        <v>21803538</v>
      </c>
      <c r="G57" s="50">
        <f t="shared" si="5"/>
        <v>-1389406</v>
      </c>
      <c r="H57" s="50">
        <f t="shared" si="5"/>
        <v>4468802</v>
      </c>
      <c r="I57" s="50">
        <f t="shared" si="5"/>
        <v>2873093</v>
      </c>
      <c r="J57" s="50">
        <f t="shared" si="5"/>
        <v>5952489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5952489</v>
      </c>
      <c r="X57" s="50">
        <f t="shared" si="5"/>
        <v>5450895</v>
      </c>
      <c r="Y57" s="50">
        <f t="shared" si="5"/>
        <v>501594</v>
      </c>
      <c r="Z57" s="51">
        <f>+IF(X57&lt;&gt;0,+(Y57/X57)*100,0)</f>
        <v>9.202048470939177</v>
      </c>
      <c r="AA57" s="48">
        <f>SUM(AA54:AA56)</f>
        <v>21803538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16182640</v>
      </c>
      <c r="D60" s="65">
        <f>SUM(D57:D59)</f>
        <v>0</v>
      </c>
      <c r="E60" s="66">
        <f t="shared" si="6"/>
        <v>21803538</v>
      </c>
      <c r="F60" s="67">
        <f t="shared" si="6"/>
        <v>21803538</v>
      </c>
      <c r="G60" s="67">
        <f t="shared" si="6"/>
        <v>-1389406</v>
      </c>
      <c r="H60" s="67">
        <f t="shared" si="6"/>
        <v>4468802</v>
      </c>
      <c r="I60" s="67">
        <f t="shared" si="6"/>
        <v>2873093</v>
      </c>
      <c r="J60" s="67">
        <f t="shared" si="6"/>
        <v>5952489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5952489</v>
      </c>
      <c r="X60" s="67">
        <f t="shared" si="6"/>
        <v>5450895</v>
      </c>
      <c r="Y60" s="67">
        <f t="shared" si="6"/>
        <v>501594</v>
      </c>
      <c r="Z60" s="68">
        <f>+IF(X60&lt;&gt;0,+(Y60/X60)*100,0)</f>
        <v>9.202048470939177</v>
      </c>
      <c r="AA60" s="65">
        <f>SUM(AA57:AA59)</f>
        <v>21803538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1518918</v>
      </c>
      <c r="D9" s="20"/>
      <c r="E9" s="21">
        <v>2065613</v>
      </c>
      <c r="F9" s="22">
        <v>2065613</v>
      </c>
      <c r="G9" s="22">
        <v>131679</v>
      </c>
      <c r="H9" s="22">
        <v>131679</v>
      </c>
      <c r="I9" s="22">
        <v>131331</v>
      </c>
      <c r="J9" s="22">
        <v>394689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394689</v>
      </c>
      <c r="X9" s="22">
        <v>516402</v>
      </c>
      <c r="Y9" s="22">
        <v>-121713</v>
      </c>
      <c r="Z9" s="23">
        <v>-23.569428468518712</v>
      </c>
      <c r="AA9" s="20">
        <v>2065613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1518918</v>
      </c>
      <c r="D33" s="29">
        <f t="shared" ref="D33:Y33" si="0">SUM(D6:D32)</f>
        <v>0</v>
      </c>
      <c r="E33" s="30">
        <f t="shared" si="0"/>
        <v>2065613</v>
      </c>
      <c r="F33" s="31">
        <f t="shared" si="0"/>
        <v>2065613</v>
      </c>
      <c r="G33" s="31">
        <f t="shared" si="0"/>
        <v>131679</v>
      </c>
      <c r="H33" s="31">
        <f t="shared" si="0"/>
        <v>131679</v>
      </c>
      <c r="I33" s="31">
        <f t="shared" si="0"/>
        <v>131331</v>
      </c>
      <c r="J33" s="31">
        <f t="shared" si="0"/>
        <v>394689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394689</v>
      </c>
      <c r="X33" s="31">
        <f t="shared" si="0"/>
        <v>516402</v>
      </c>
      <c r="Y33" s="31">
        <f t="shared" si="0"/>
        <v>-121713</v>
      </c>
      <c r="Z33" s="32">
        <f>+IF(X33&lt;&gt;0,+(Y33/X33)*100,0)</f>
        <v>-23.569428468518712</v>
      </c>
      <c r="AA33" s="29">
        <f>SUM(AA6:AA32)</f>
        <v>2065613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1939123</v>
      </c>
      <c r="D35" s="20"/>
      <c r="E35" s="21">
        <v>5363257</v>
      </c>
      <c r="F35" s="22">
        <v>5363257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1340817</v>
      </c>
      <c r="Y35" s="22">
        <v>-1340817</v>
      </c>
      <c r="Z35" s="23">
        <v>-100</v>
      </c>
      <c r="AA35" s="20">
        <v>5363257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1158373</v>
      </c>
      <c r="D42" s="20"/>
      <c r="E42" s="21">
        <v>1505043</v>
      </c>
      <c r="F42" s="22">
        <v>1505043</v>
      </c>
      <c r="G42" s="22">
        <v>28487</v>
      </c>
      <c r="H42" s="22">
        <v>8133</v>
      </c>
      <c r="I42" s="22">
        <v>195480</v>
      </c>
      <c r="J42" s="22">
        <v>232100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232100</v>
      </c>
      <c r="X42" s="22">
        <v>376263</v>
      </c>
      <c r="Y42" s="22">
        <v>-144163</v>
      </c>
      <c r="Z42" s="23">
        <v>-38.314423687686542</v>
      </c>
      <c r="AA42" s="20">
        <v>1505043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8625523</v>
      </c>
      <c r="D45" s="20"/>
      <c r="E45" s="21">
        <v>5352391</v>
      </c>
      <c r="F45" s="22">
        <v>5352391</v>
      </c>
      <c r="G45" s="22">
        <v>837399</v>
      </c>
      <c r="H45" s="22">
        <v>754882</v>
      </c>
      <c r="I45" s="22">
        <v>779090</v>
      </c>
      <c r="J45" s="22">
        <v>2371371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2371371</v>
      </c>
      <c r="X45" s="22">
        <v>1338102</v>
      </c>
      <c r="Y45" s="22">
        <v>1033269</v>
      </c>
      <c r="Z45" s="23">
        <v>77.219001242057786</v>
      </c>
      <c r="AA45" s="20">
        <v>5352391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11723019</v>
      </c>
      <c r="D48" s="29">
        <f t="shared" ref="D48:Y48" si="1">SUM(D35:D47)</f>
        <v>0</v>
      </c>
      <c r="E48" s="30">
        <f t="shared" si="1"/>
        <v>12220691</v>
      </c>
      <c r="F48" s="31">
        <f t="shared" si="1"/>
        <v>12220691</v>
      </c>
      <c r="G48" s="31">
        <f t="shared" si="1"/>
        <v>865886</v>
      </c>
      <c r="H48" s="31">
        <f t="shared" si="1"/>
        <v>763015</v>
      </c>
      <c r="I48" s="31">
        <f t="shared" si="1"/>
        <v>974570</v>
      </c>
      <c r="J48" s="31">
        <f t="shared" si="1"/>
        <v>2603471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2603471</v>
      </c>
      <c r="X48" s="31">
        <f t="shared" si="1"/>
        <v>3055182</v>
      </c>
      <c r="Y48" s="31">
        <f t="shared" si="1"/>
        <v>-451711</v>
      </c>
      <c r="Z48" s="32">
        <f>+IF(X48&lt;&gt;0,+(Y48/X48)*100,0)</f>
        <v>-14.785076633732459</v>
      </c>
      <c r="AA48" s="29">
        <f>SUM(AA35:AA47)</f>
        <v>12220691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-10204101</v>
      </c>
      <c r="D49" s="39">
        <f t="shared" si="2"/>
        <v>0</v>
      </c>
      <c r="E49" s="40">
        <f t="shared" si="2"/>
        <v>-10155078</v>
      </c>
      <c r="F49" s="41">
        <f t="shared" si="2"/>
        <v>-10155078</v>
      </c>
      <c r="G49" s="41">
        <f t="shared" si="2"/>
        <v>-734207</v>
      </c>
      <c r="H49" s="41">
        <f t="shared" si="2"/>
        <v>-631336</v>
      </c>
      <c r="I49" s="41">
        <f t="shared" si="2"/>
        <v>-843239</v>
      </c>
      <c r="J49" s="41">
        <f t="shared" si="2"/>
        <v>-2208782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-2208782</v>
      </c>
      <c r="X49" s="41">
        <f t="shared" si="2"/>
        <v>-2538780</v>
      </c>
      <c r="Y49" s="41">
        <f t="shared" si="2"/>
        <v>329998</v>
      </c>
      <c r="Z49" s="42">
        <f>+IF(X49&lt;&gt;0,+(Y49/X49)*100,0)</f>
        <v>-12.998290517492652</v>
      </c>
      <c r="AA49" s="39">
        <f>+AA33-AA48</f>
        <v>-10155078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-10204101</v>
      </c>
      <c r="D52" s="48">
        <f t="shared" si="3"/>
        <v>0</v>
      </c>
      <c r="E52" s="49">
        <f t="shared" si="3"/>
        <v>-10155078</v>
      </c>
      <c r="F52" s="50">
        <f t="shared" si="3"/>
        <v>-10155078</v>
      </c>
      <c r="G52" s="50">
        <f t="shared" si="3"/>
        <v>-734207</v>
      </c>
      <c r="H52" s="50">
        <f t="shared" si="3"/>
        <v>-631336</v>
      </c>
      <c r="I52" s="50">
        <f t="shared" si="3"/>
        <v>-843239</v>
      </c>
      <c r="J52" s="50">
        <f t="shared" si="3"/>
        <v>-2208782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-2208782</v>
      </c>
      <c r="X52" s="50">
        <f t="shared" si="3"/>
        <v>-2538780</v>
      </c>
      <c r="Y52" s="50">
        <f t="shared" si="3"/>
        <v>329998</v>
      </c>
      <c r="Z52" s="51">
        <f>+IF(X52&lt;&gt;0,+(Y52/X52)*100,0)</f>
        <v>-12.998290517492652</v>
      </c>
      <c r="AA52" s="48">
        <f>SUM(AA49:AA51)</f>
        <v>-10155078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-10204101</v>
      </c>
      <c r="D54" s="54">
        <f>+D52-D53</f>
        <v>0</v>
      </c>
      <c r="E54" s="55">
        <f t="shared" si="4"/>
        <v>-10155078</v>
      </c>
      <c r="F54" s="56">
        <f t="shared" si="4"/>
        <v>-10155078</v>
      </c>
      <c r="G54" s="56">
        <f t="shared" si="4"/>
        <v>-734207</v>
      </c>
      <c r="H54" s="56">
        <f t="shared" si="4"/>
        <v>-631336</v>
      </c>
      <c r="I54" s="56">
        <f t="shared" si="4"/>
        <v>-843239</v>
      </c>
      <c r="J54" s="56">
        <f t="shared" si="4"/>
        <v>-2208782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-2208782</v>
      </c>
      <c r="X54" s="56">
        <f t="shared" si="4"/>
        <v>-2538780</v>
      </c>
      <c r="Y54" s="56">
        <f t="shared" si="4"/>
        <v>329998</v>
      </c>
      <c r="Z54" s="57">
        <f>+IF(X54&lt;&gt;0,+(Y54/X54)*100,0)</f>
        <v>-12.998290517492652</v>
      </c>
      <c r="AA54" s="54">
        <f>+AA52-AA53</f>
        <v>-10155078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-10204101</v>
      </c>
      <c r="D57" s="48">
        <f>SUM(D54:D56)</f>
        <v>0</v>
      </c>
      <c r="E57" s="49">
        <f t="shared" si="5"/>
        <v>-10155078</v>
      </c>
      <c r="F57" s="50">
        <f t="shared" si="5"/>
        <v>-10155078</v>
      </c>
      <c r="G57" s="50">
        <f t="shared" si="5"/>
        <v>-734207</v>
      </c>
      <c r="H57" s="50">
        <f t="shared" si="5"/>
        <v>-631336</v>
      </c>
      <c r="I57" s="50">
        <f t="shared" si="5"/>
        <v>-843239</v>
      </c>
      <c r="J57" s="50">
        <f t="shared" si="5"/>
        <v>-2208782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-2208782</v>
      </c>
      <c r="X57" s="50">
        <f t="shared" si="5"/>
        <v>-2538780</v>
      </c>
      <c r="Y57" s="50">
        <f t="shared" si="5"/>
        <v>329998</v>
      </c>
      <c r="Z57" s="51">
        <f>+IF(X57&lt;&gt;0,+(Y57/X57)*100,0)</f>
        <v>-12.998290517492652</v>
      </c>
      <c r="AA57" s="48">
        <f>SUM(AA54:AA56)</f>
        <v>-10155078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-10204101</v>
      </c>
      <c r="D60" s="65">
        <f>SUM(D57:D59)</f>
        <v>0</v>
      </c>
      <c r="E60" s="66">
        <f t="shared" si="6"/>
        <v>-10155078</v>
      </c>
      <c r="F60" s="67">
        <f t="shared" si="6"/>
        <v>-10155078</v>
      </c>
      <c r="G60" s="67">
        <f t="shared" si="6"/>
        <v>-734207</v>
      </c>
      <c r="H60" s="67">
        <f t="shared" si="6"/>
        <v>-631336</v>
      </c>
      <c r="I60" s="67">
        <f t="shared" si="6"/>
        <v>-843239</v>
      </c>
      <c r="J60" s="67">
        <f t="shared" si="6"/>
        <v>-2208782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-2208782</v>
      </c>
      <c r="X60" s="67">
        <f t="shared" si="6"/>
        <v>-2538780</v>
      </c>
      <c r="Y60" s="67">
        <f t="shared" si="6"/>
        <v>329998</v>
      </c>
      <c r="Z60" s="68">
        <f>+IF(X60&lt;&gt;0,+(Y60/X60)*100,0)</f>
        <v>-12.998290517492652</v>
      </c>
      <c r="AA60" s="65">
        <f>SUM(AA57:AA59)</f>
        <v>-10155078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10669168</v>
      </c>
      <c r="D9" s="20"/>
      <c r="E9" s="21">
        <v>12000000</v>
      </c>
      <c r="F9" s="22">
        <v>12000000</v>
      </c>
      <c r="G9" s="22">
        <v>849271</v>
      </c>
      <c r="H9" s="22">
        <v>1029310</v>
      </c>
      <c r="I9" s="22">
        <v>880505</v>
      </c>
      <c r="J9" s="22">
        <v>2759086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2759086</v>
      </c>
      <c r="X9" s="22">
        <v>3000000</v>
      </c>
      <c r="Y9" s="22">
        <v>-240914</v>
      </c>
      <c r="Z9" s="23">
        <v>-8.0304666666666655</v>
      </c>
      <c r="AA9" s="20">
        <v>12000000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6009514</v>
      </c>
      <c r="D13" s="20"/>
      <c r="E13" s="21"/>
      <c r="F13" s="22"/>
      <c r="G13" s="22">
        <v>528899</v>
      </c>
      <c r="H13" s="22">
        <v>523179</v>
      </c>
      <c r="I13" s="22">
        <v>532507</v>
      </c>
      <c r="J13" s="22">
        <v>1584585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1584585</v>
      </c>
      <c r="X13" s="22"/>
      <c r="Y13" s="22">
        <v>1584585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16678682</v>
      </c>
      <c r="D33" s="29">
        <f t="shared" ref="D33:Y33" si="0">SUM(D6:D32)</f>
        <v>0</v>
      </c>
      <c r="E33" s="30">
        <f t="shared" si="0"/>
        <v>12000001</v>
      </c>
      <c r="F33" s="31">
        <f t="shared" si="0"/>
        <v>12000001</v>
      </c>
      <c r="G33" s="31">
        <f t="shared" si="0"/>
        <v>1378170</v>
      </c>
      <c r="H33" s="31">
        <f t="shared" si="0"/>
        <v>1552489</v>
      </c>
      <c r="I33" s="31">
        <f t="shared" si="0"/>
        <v>1413012</v>
      </c>
      <c r="J33" s="31">
        <f t="shared" si="0"/>
        <v>4343671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4343671</v>
      </c>
      <c r="X33" s="31">
        <f t="shared" si="0"/>
        <v>3000001</v>
      </c>
      <c r="Y33" s="31">
        <f t="shared" si="0"/>
        <v>1343670</v>
      </c>
      <c r="Z33" s="32">
        <f>+IF(X33&lt;&gt;0,+(Y33/X33)*100,0)</f>
        <v>44.788985070338313</v>
      </c>
      <c r="AA33" s="29">
        <f>SUM(AA6:AA32)</f>
        <v>12000001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7558857</v>
      </c>
      <c r="D35" s="20"/>
      <c r="E35" s="21">
        <v>2710985</v>
      </c>
      <c r="F35" s="22">
        <v>2710985</v>
      </c>
      <c r="G35" s="22">
        <v>588856</v>
      </c>
      <c r="H35" s="22">
        <v>560698</v>
      </c>
      <c r="I35" s="22">
        <v>608532</v>
      </c>
      <c r="J35" s="22">
        <v>1758086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1758086</v>
      </c>
      <c r="X35" s="22">
        <v>677795</v>
      </c>
      <c r="Y35" s="22">
        <v>1080291</v>
      </c>
      <c r="Z35" s="23">
        <v>159.38314682167911</v>
      </c>
      <c r="AA35" s="20">
        <v>2710985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372169</v>
      </c>
      <c r="D38" s="20"/>
      <c r="E38" s="21">
        <v>820005</v>
      </c>
      <c r="F38" s="22">
        <v>820005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205017</v>
      </c>
      <c r="Y38" s="22">
        <v>-205017</v>
      </c>
      <c r="Z38" s="23">
        <v>-100</v>
      </c>
      <c r="AA38" s="20">
        <v>820005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490196</v>
      </c>
      <c r="F39" s="22">
        <v>490196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122555</v>
      </c>
      <c r="Y39" s="22">
        <v>-122555</v>
      </c>
      <c r="Z39" s="23">
        <v>-100</v>
      </c>
      <c r="AA39" s="20">
        <v>490196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1434406</v>
      </c>
      <c r="D42" s="20"/>
      <c r="E42" s="21">
        <v>1712740</v>
      </c>
      <c r="F42" s="22">
        <v>1712740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428215</v>
      </c>
      <c r="Y42" s="22">
        <v>-428215</v>
      </c>
      <c r="Z42" s="23">
        <v>-100</v>
      </c>
      <c r="AA42" s="20">
        <v>1712740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71831</v>
      </c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</v>
      </c>
      <c r="Y44" s="22">
        <v>-1</v>
      </c>
      <c r="Z44" s="23">
        <v>-100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1042410</v>
      </c>
      <c r="D45" s="20"/>
      <c r="E45" s="21">
        <v>659139</v>
      </c>
      <c r="F45" s="22">
        <v>659139</v>
      </c>
      <c r="G45" s="22">
        <v>8125</v>
      </c>
      <c r="H45" s="22">
        <v>30892</v>
      </c>
      <c r="I45" s="22">
        <v>59750</v>
      </c>
      <c r="J45" s="22">
        <v>98767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98767</v>
      </c>
      <c r="X45" s="22">
        <v>164868</v>
      </c>
      <c r="Y45" s="22">
        <v>-66101</v>
      </c>
      <c r="Z45" s="23">
        <v>-40.093286750612613</v>
      </c>
      <c r="AA45" s="20">
        <v>659139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10479673</v>
      </c>
      <c r="D48" s="29">
        <f t="shared" ref="D48:Y48" si="1">SUM(D35:D47)</f>
        <v>0</v>
      </c>
      <c r="E48" s="30">
        <f t="shared" si="1"/>
        <v>6393066</v>
      </c>
      <c r="F48" s="31">
        <f t="shared" si="1"/>
        <v>6393066</v>
      </c>
      <c r="G48" s="31">
        <f t="shared" si="1"/>
        <v>596981</v>
      </c>
      <c r="H48" s="31">
        <f t="shared" si="1"/>
        <v>591590</v>
      </c>
      <c r="I48" s="31">
        <f t="shared" si="1"/>
        <v>668282</v>
      </c>
      <c r="J48" s="31">
        <f t="shared" si="1"/>
        <v>1856853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1856853</v>
      </c>
      <c r="X48" s="31">
        <f t="shared" si="1"/>
        <v>1598451</v>
      </c>
      <c r="Y48" s="31">
        <f t="shared" si="1"/>
        <v>258402</v>
      </c>
      <c r="Z48" s="32">
        <f>+IF(X48&lt;&gt;0,+(Y48/X48)*100,0)</f>
        <v>16.165775491397611</v>
      </c>
      <c r="AA48" s="29">
        <f>SUM(AA35:AA47)</f>
        <v>6393066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6199009</v>
      </c>
      <c r="D49" s="39">
        <f t="shared" si="2"/>
        <v>0</v>
      </c>
      <c r="E49" s="40">
        <f t="shared" si="2"/>
        <v>5606935</v>
      </c>
      <c r="F49" s="41">
        <f t="shared" si="2"/>
        <v>5606935</v>
      </c>
      <c r="G49" s="41">
        <f t="shared" si="2"/>
        <v>781189</v>
      </c>
      <c r="H49" s="41">
        <f t="shared" si="2"/>
        <v>960899</v>
      </c>
      <c r="I49" s="41">
        <f t="shared" si="2"/>
        <v>744730</v>
      </c>
      <c r="J49" s="41">
        <f t="shared" si="2"/>
        <v>2486818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2486818</v>
      </c>
      <c r="X49" s="41">
        <f t="shared" si="2"/>
        <v>1401550</v>
      </c>
      <c r="Y49" s="41">
        <f t="shared" si="2"/>
        <v>1085268</v>
      </c>
      <c r="Z49" s="42">
        <f>+IF(X49&lt;&gt;0,+(Y49/X49)*100,0)</f>
        <v>77.433413007027923</v>
      </c>
      <c r="AA49" s="39">
        <f>+AA33-AA48</f>
        <v>5606935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6199009</v>
      </c>
      <c r="D52" s="48">
        <f t="shared" si="3"/>
        <v>0</v>
      </c>
      <c r="E52" s="49">
        <f t="shared" si="3"/>
        <v>5606935</v>
      </c>
      <c r="F52" s="50">
        <f t="shared" si="3"/>
        <v>5606935</v>
      </c>
      <c r="G52" s="50">
        <f t="shared" si="3"/>
        <v>781189</v>
      </c>
      <c r="H52" s="50">
        <f t="shared" si="3"/>
        <v>960899</v>
      </c>
      <c r="I52" s="50">
        <f t="shared" si="3"/>
        <v>744730</v>
      </c>
      <c r="J52" s="50">
        <f t="shared" si="3"/>
        <v>2486818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2486818</v>
      </c>
      <c r="X52" s="50">
        <f t="shared" si="3"/>
        <v>1401550</v>
      </c>
      <c r="Y52" s="50">
        <f t="shared" si="3"/>
        <v>1085268</v>
      </c>
      <c r="Z52" s="51">
        <f>+IF(X52&lt;&gt;0,+(Y52/X52)*100,0)</f>
        <v>77.433413007027923</v>
      </c>
      <c r="AA52" s="48">
        <f>SUM(AA49:AA51)</f>
        <v>5606935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6199009</v>
      </c>
      <c r="D54" s="54">
        <f>+D52-D53</f>
        <v>0</v>
      </c>
      <c r="E54" s="55">
        <f t="shared" si="4"/>
        <v>5606935</v>
      </c>
      <c r="F54" s="56">
        <f t="shared" si="4"/>
        <v>5606935</v>
      </c>
      <c r="G54" s="56">
        <f t="shared" si="4"/>
        <v>781189</v>
      </c>
      <c r="H54" s="56">
        <f t="shared" si="4"/>
        <v>960899</v>
      </c>
      <c r="I54" s="56">
        <f t="shared" si="4"/>
        <v>744730</v>
      </c>
      <c r="J54" s="56">
        <f t="shared" si="4"/>
        <v>2486818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2486818</v>
      </c>
      <c r="X54" s="56">
        <f t="shared" si="4"/>
        <v>1401550</v>
      </c>
      <c r="Y54" s="56">
        <f t="shared" si="4"/>
        <v>1085268</v>
      </c>
      <c r="Z54" s="57">
        <f>+IF(X54&lt;&gt;0,+(Y54/X54)*100,0)</f>
        <v>77.433413007027923</v>
      </c>
      <c r="AA54" s="54">
        <f>+AA52-AA53</f>
        <v>5606935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6199009</v>
      </c>
      <c r="D57" s="48">
        <f>SUM(D54:D56)</f>
        <v>0</v>
      </c>
      <c r="E57" s="49">
        <f t="shared" si="5"/>
        <v>5606935</v>
      </c>
      <c r="F57" s="50">
        <f t="shared" si="5"/>
        <v>5606935</v>
      </c>
      <c r="G57" s="50">
        <f t="shared" si="5"/>
        <v>781189</v>
      </c>
      <c r="H57" s="50">
        <f t="shared" si="5"/>
        <v>960899</v>
      </c>
      <c r="I57" s="50">
        <f t="shared" si="5"/>
        <v>744730</v>
      </c>
      <c r="J57" s="50">
        <f t="shared" si="5"/>
        <v>2486818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2486818</v>
      </c>
      <c r="X57" s="50">
        <f t="shared" si="5"/>
        <v>1401550</v>
      </c>
      <c r="Y57" s="50">
        <f t="shared" si="5"/>
        <v>1085268</v>
      </c>
      <c r="Z57" s="51">
        <f>+IF(X57&lt;&gt;0,+(Y57/X57)*100,0)</f>
        <v>77.433413007027923</v>
      </c>
      <c r="AA57" s="48">
        <f>SUM(AA54:AA56)</f>
        <v>5606935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6199009</v>
      </c>
      <c r="D60" s="65">
        <f>SUM(D57:D59)</f>
        <v>0</v>
      </c>
      <c r="E60" s="66">
        <f t="shared" si="6"/>
        <v>5606935</v>
      </c>
      <c r="F60" s="67">
        <f t="shared" si="6"/>
        <v>5606935</v>
      </c>
      <c r="G60" s="67">
        <f t="shared" si="6"/>
        <v>781189</v>
      </c>
      <c r="H60" s="67">
        <f t="shared" si="6"/>
        <v>960899</v>
      </c>
      <c r="I60" s="67">
        <f t="shared" si="6"/>
        <v>744730</v>
      </c>
      <c r="J60" s="67">
        <f t="shared" si="6"/>
        <v>2486818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2486818</v>
      </c>
      <c r="X60" s="67">
        <f t="shared" si="6"/>
        <v>1401550</v>
      </c>
      <c r="Y60" s="67">
        <f t="shared" si="6"/>
        <v>1085268</v>
      </c>
      <c r="Z60" s="68">
        <f>+IF(X60&lt;&gt;0,+(Y60/X60)*100,0)</f>
        <v>77.433413007027923</v>
      </c>
      <c r="AA60" s="65">
        <f>SUM(AA57:AA59)</f>
        <v>5606935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102827</v>
      </c>
      <c r="D9" s="20"/>
      <c r="E9" s="21">
        <v>1193200</v>
      </c>
      <c r="F9" s="22">
        <v>1193200</v>
      </c>
      <c r="G9" s="22">
        <v>107190</v>
      </c>
      <c r="H9" s="22">
        <v>107190</v>
      </c>
      <c r="I9" s="22">
        <v>107190</v>
      </c>
      <c r="J9" s="22">
        <v>321570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321570</v>
      </c>
      <c r="X9" s="22">
        <v>298305</v>
      </c>
      <c r="Y9" s="22">
        <v>23265</v>
      </c>
      <c r="Z9" s="23">
        <v>7.799064715643385</v>
      </c>
      <c r="AA9" s="20">
        <v>1193200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25243487</v>
      </c>
      <c r="F26" s="22">
        <v>25243487</v>
      </c>
      <c r="G26" s="22">
        <v>129189</v>
      </c>
      <c r="H26" s="22">
        <v>193227</v>
      </c>
      <c r="I26" s="22">
        <v>200609</v>
      </c>
      <c r="J26" s="22">
        <v>523025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523025</v>
      </c>
      <c r="X26" s="22">
        <v>6310872</v>
      </c>
      <c r="Y26" s="22">
        <v>-5787847</v>
      </c>
      <c r="Z26" s="23">
        <v>-91.712318044162515</v>
      </c>
      <c r="AA26" s="20">
        <v>25243487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102827</v>
      </c>
      <c r="D33" s="29">
        <f t="shared" ref="D33:Y33" si="0">SUM(D6:D32)</f>
        <v>0</v>
      </c>
      <c r="E33" s="30">
        <f t="shared" si="0"/>
        <v>26436687</v>
      </c>
      <c r="F33" s="31">
        <f t="shared" si="0"/>
        <v>26436687</v>
      </c>
      <c r="G33" s="31">
        <f t="shared" si="0"/>
        <v>236379</v>
      </c>
      <c r="H33" s="31">
        <f t="shared" si="0"/>
        <v>300417</v>
      </c>
      <c r="I33" s="31">
        <f t="shared" si="0"/>
        <v>307799</v>
      </c>
      <c r="J33" s="31">
        <f t="shared" si="0"/>
        <v>844595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844595</v>
      </c>
      <c r="X33" s="31">
        <f t="shared" si="0"/>
        <v>6609177</v>
      </c>
      <c r="Y33" s="31">
        <f t="shared" si="0"/>
        <v>-5764582</v>
      </c>
      <c r="Z33" s="32">
        <f>+IF(X33&lt;&gt;0,+(Y33/X33)*100,0)</f>
        <v>-87.220874853253278</v>
      </c>
      <c r="AA33" s="29">
        <f>SUM(AA6:AA32)</f>
        <v>26436687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931750</v>
      </c>
      <c r="D35" s="20"/>
      <c r="E35" s="21">
        <v>18806008</v>
      </c>
      <c r="F35" s="22">
        <v>18806008</v>
      </c>
      <c r="G35" s="22">
        <v>1137433</v>
      </c>
      <c r="H35" s="22">
        <v>1261296</v>
      </c>
      <c r="I35" s="22">
        <v>1358506</v>
      </c>
      <c r="J35" s="22">
        <v>3757235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3757235</v>
      </c>
      <c r="X35" s="22">
        <v>4701501</v>
      </c>
      <c r="Y35" s="22">
        <v>-944266</v>
      </c>
      <c r="Z35" s="23">
        <v>-20.084351784674723</v>
      </c>
      <c r="AA35" s="20">
        <v>18806008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443479</v>
      </c>
      <c r="F38" s="22">
        <v>443479</v>
      </c>
      <c r="G38" s="22">
        <v>14888</v>
      </c>
      <c r="H38" s="22">
        <v>39829</v>
      </c>
      <c r="I38" s="22">
        <v>22830</v>
      </c>
      <c r="J38" s="22">
        <v>77547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77547</v>
      </c>
      <c r="X38" s="22">
        <v>110871</v>
      </c>
      <c r="Y38" s="22">
        <v>-33324</v>
      </c>
      <c r="Z38" s="23">
        <v>-30.056552209324352</v>
      </c>
      <c r="AA38" s="20">
        <v>443479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-992324</v>
      </c>
      <c r="F39" s="22">
        <v>-992324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-248079</v>
      </c>
      <c r="Y39" s="22">
        <v>248079</v>
      </c>
      <c r="Z39" s="23">
        <v>-100</v>
      </c>
      <c r="AA39" s="20">
        <v>-992324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908655</v>
      </c>
      <c r="D42" s="20"/>
      <c r="E42" s="21">
        <v>8599204</v>
      </c>
      <c r="F42" s="22">
        <v>8599204</v>
      </c>
      <c r="G42" s="22">
        <v>1265455</v>
      </c>
      <c r="H42" s="22">
        <v>1261855</v>
      </c>
      <c r="I42" s="22">
        <v>1289998</v>
      </c>
      <c r="J42" s="22">
        <v>3817308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3817308</v>
      </c>
      <c r="X42" s="22">
        <v>2149797</v>
      </c>
      <c r="Y42" s="22">
        <v>1667511</v>
      </c>
      <c r="Z42" s="23">
        <v>77.565974833902914</v>
      </c>
      <c r="AA42" s="20">
        <v>8599204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1225565</v>
      </c>
      <c r="F44" s="22">
        <v>1225565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306390</v>
      </c>
      <c r="Y44" s="22">
        <v>-306390</v>
      </c>
      <c r="Z44" s="23">
        <v>-100</v>
      </c>
      <c r="AA44" s="20">
        <v>1225565</v>
      </c>
    </row>
    <row r="45" spans="1:27" x14ac:dyDescent="0.25">
      <c r="A45" s="19" t="s">
        <v>70</v>
      </c>
      <c r="B45" s="15" t="s">
        <v>32</v>
      </c>
      <c r="C45" s="20">
        <v>411309</v>
      </c>
      <c r="D45" s="20"/>
      <c r="E45" s="21">
        <v>2280021</v>
      </c>
      <c r="F45" s="22">
        <v>2280021</v>
      </c>
      <c r="G45" s="22">
        <v>61358</v>
      </c>
      <c r="H45" s="22">
        <v>98562</v>
      </c>
      <c r="I45" s="22">
        <v>173133</v>
      </c>
      <c r="J45" s="22">
        <v>333053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333053</v>
      </c>
      <c r="X45" s="22">
        <v>570006</v>
      </c>
      <c r="Y45" s="22">
        <v>-236953</v>
      </c>
      <c r="Z45" s="23">
        <v>-41.570264172657836</v>
      </c>
      <c r="AA45" s="20">
        <v>2280021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2251714</v>
      </c>
      <c r="D48" s="29">
        <f t="shared" ref="D48:Y48" si="1">SUM(D35:D47)</f>
        <v>0</v>
      </c>
      <c r="E48" s="30">
        <f t="shared" si="1"/>
        <v>30361953</v>
      </c>
      <c r="F48" s="31">
        <f t="shared" si="1"/>
        <v>30361953</v>
      </c>
      <c r="G48" s="31">
        <f t="shared" si="1"/>
        <v>2479134</v>
      </c>
      <c r="H48" s="31">
        <f t="shared" si="1"/>
        <v>2661542</v>
      </c>
      <c r="I48" s="31">
        <f t="shared" si="1"/>
        <v>2844467</v>
      </c>
      <c r="J48" s="31">
        <f t="shared" si="1"/>
        <v>7985143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7985143</v>
      </c>
      <c r="X48" s="31">
        <f t="shared" si="1"/>
        <v>7590486</v>
      </c>
      <c r="Y48" s="31">
        <f t="shared" si="1"/>
        <v>394657</v>
      </c>
      <c r="Z48" s="32">
        <f>+IF(X48&lt;&gt;0,+(Y48/X48)*100,0)</f>
        <v>5.199364045991258</v>
      </c>
      <c r="AA48" s="29">
        <f>SUM(AA35:AA47)</f>
        <v>30361953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-2148887</v>
      </c>
      <c r="D49" s="39">
        <f t="shared" si="2"/>
        <v>0</v>
      </c>
      <c r="E49" s="40">
        <f t="shared" si="2"/>
        <v>-3925266</v>
      </c>
      <c r="F49" s="41">
        <f t="shared" si="2"/>
        <v>-3925266</v>
      </c>
      <c r="G49" s="41">
        <f t="shared" si="2"/>
        <v>-2242755</v>
      </c>
      <c r="H49" s="41">
        <f t="shared" si="2"/>
        <v>-2361125</v>
      </c>
      <c r="I49" s="41">
        <f t="shared" si="2"/>
        <v>-2536668</v>
      </c>
      <c r="J49" s="41">
        <f t="shared" si="2"/>
        <v>-7140548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-7140548</v>
      </c>
      <c r="X49" s="41">
        <f t="shared" si="2"/>
        <v>-981309</v>
      </c>
      <c r="Y49" s="41">
        <f t="shared" si="2"/>
        <v>-6159239</v>
      </c>
      <c r="Z49" s="42">
        <f>+IF(X49&lt;&gt;0,+(Y49/X49)*100,0)</f>
        <v>627.65540721627951</v>
      </c>
      <c r="AA49" s="39">
        <f>+AA33-AA48</f>
        <v>-3925266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-2148887</v>
      </c>
      <c r="D52" s="48">
        <f t="shared" si="3"/>
        <v>0</v>
      </c>
      <c r="E52" s="49">
        <f t="shared" si="3"/>
        <v>-3925266</v>
      </c>
      <c r="F52" s="50">
        <f t="shared" si="3"/>
        <v>-3925266</v>
      </c>
      <c r="G52" s="50">
        <f t="shared" si="3"/>
        <v>-2242755</v>
      </c>
      <c r="H52" s="50">
        <f t="shared" si="3"/>
        <v>-2361125</v>
      </c>
      <c r="I52" s="50">
        <f t="shared" si="3"/>
        <v>-2536668</v>
      </c>
      <c r="J52" s="50">
        <f t="shared" si="3"/>
        <v>-7140548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-7140548</v>
      </c>
      <c r="X52" s="50">
        <f t="shared" si="3"/>
        <v>-981309</v>
      </c>
      <c r="Y52" s="50">
        <f t="shared" si="3"/>
        <v>-6159239</v>
      </c>
      <c r="Z52" s="51">
        <f>+IF(X52&lt;&gt;0,+(Y52/X52)*100,0)</f>
        <v>627.65540721627951</v>
      </c>
      <c r="AA52" s="48">
        <f>SUM(AA49:AA51)</f>
        <v>-3925266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-2148887</v>
      </c>
      <c r="D54" s="54">
        <f>+D52-D53</f>
        <v>0</v>
      </c>
      <c r="E54" s="55">
        <f t="shared" si="4"/>
        <v>-3925266</v>
      </c>
      <c r="F54" s="56">
        <f t="shared" si="4"/>
        <v>-3925266</v>
      </c>
      <c r="G54" s="56">
        <f t="shared" si="4"/>
        <v>-2242755</v>
      </c>
      <c r="H54" s="56">
        <f t="shared" si="4"/>
        <v>-2361125</v>
      </c>
      <c r="I54" s="56">
        <f t="shared" si="4"/>
        <v>-2536668</v>
      </c>
      <c r="J54" s="56">
        <f t="shared" si="4"/>
        <v>-7140548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-7140548</v>
      </c>
      <c r="X54" s="56">
        <f t="shared" si="4"/>
        <v>-981309</v>
      </c>
      <c r="Y54" s="56">
        <f t="shared" si="4"/>
        <v>-6159239</v>
      </c>
      <c r="Z54" s="57">
        <f>+IF(X54&lt;&gt;0,+(Y54/X54)*100,0)</f>
        <v>627.65540721627951</v>
      </c>
      <c r="AA54" s="54">
        <f>+AA52-AA53</f>
        <v>-3925266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-2148887</v>
      </c>
      <c r="D57" s="48">
        <f>SUM(D54:D56)</f>
        <v>0</v>
      </c>
      <c r="E57" s="49">
        <f t="shared" si="5"/>
        <v>-3925266</v>
      </c>
      <c r="F57" s="50">
        <f t="shared" si="5"/>
        <v>-3925266</v>
      </c>
      <c r="G57" s="50">
        <f t="shared" si="5"/>
        <v>-2242755</v>
      </c>
      <c r="H57" s="50">
        <f t="shared" si="5"/>
        <v>-2361125</v>
      </c>
      <c r="I57" s="50">
        <f t="shared" si="5"/>
        <v>-2536668</v>
      </c>
      <c r="J57" s="50">
        <f t="shared" si="5"/>
        <v>-7140548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-7140548</v>
      </c>
      <c r="X57" s="50">
        <f t="shared" si="5"/>
        <v>-981309</v>
      </c>
      <c r="Y57" s="50">
        <f t="shared" si="5"/>
        <v>-6159239</v>
      </c>
      <c r="Z57" s="51">
        <f>+IF(X57&lt;&gt;0,+(Y57/X57)*100,0)</f>
        <v>627.65540721627951</v>
      </c>
      <c r="AA57" s="48">
        <f>SUM(AA54:AA56)</f>
        <v>-3925266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-2148887</v>
      </c>
      <c r="D60" s="65">
        <f>SUM(D57:D59)</f>
        <v>0</v>
      </c>
      <c r="E60" s="66">
        <f t="shared" si="6"/>
        <v>-3925266</v>
      </c>
      <c r="F60" s="67">
        <f t="shared" si="6"/>
        <v>-3925266</v>
      </c>
      <c r="G60" s="67">
        <f t="shared" si="6"/>
        <v>-2242755</v>
      </c>
      <c r="H60" s="67">
        <f t="shared" si="6"/>
        <v>-2361125</v>
      </c>
      <c r="I60" s="67">
        <f t="shared" si="6"/>
        <v>-2536668</v>
      </c>
      <c r="J60" s="67">
        <f t="shared" si="6"/>
        <v>-7140548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-7140548</v>
      </c>
      <c r="X60" s="67">
        <f t="shared" si="6"/>
        <v>-981309</v>
      </c>
      <c r="Y60" s="67">
        <f t="shared" si="6"/>
        <v>-6159239</v>
      </c>
      <c r="Z60" s="68">
        <f>+IF(X60&lt;&gt;0,+(Y60/X60)*100,0)</f>
        <v>627.65540721627951</v>
      </c>
      <c r="AA60" s="65">
        <f>SUM(AA57:AA59)</f>
        <v>-3925266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7443781</v>
      </c>
      <c r="D9" s="20"/>
      <c r="E9" s="21">
        <v>8851023</v>
      </c>
      <c r="F9" s="22">
        <v>8851023</v>
      </c>
      <c r="G9" s="22">
        <v>838909</v>
      </c>
      <c r="H9" s="22">
        <v>1651156</v>
      </c>
      <c r="I9" s="22">
        <v>846487</v>
      </c>
      <c r="J9" s="22">
        <v>3336552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3336552</v>
      </c>
      <c r="X9" s="22">
        <v>2212755</v>
      </c>
      <c r="Y9" s="22">
        <v>1123797</v>
      </c>
      <c r="Z9" s="23">
        <v>50.787231302155</v>
      </c>
      <c r="AA9" s="20">
        <v>8851023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6867661</v>
      </c>
      <c r="D13" s="20"/>
      <c r="E13" s="21">
        <v>6058308</v>
      </c>
      <c r="F13" s="22">
        <v>6058308</v>
      </c>
      <c r="G13" s="22">
        <v>550342</v>
      </c>
      <c r="H13" s="22">
        <v>1086292</v>
      </c>
      <c r="I13" s="22">
        <v>556225</v>
      </c>
      <c r="J13" s="22">
        <v>2192859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2192859</v>
      </c>
      <c r="X13" s="22">
        <v>1514577</v>
      </c>
      <c r="Y13" s="22">
        <v>678282</v>
      </c>
      <c r="Z13" s="23">
        <v>44.783593042809969</v>
      </c>
      <c r="AA13" s="20">
        <v>6058308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14311442</v>
      </c>
      <c r="D33" s="29">
        <f t="shared" ref="D33:Y33" si="0">SUM(D6:D32)</f>
        <v>0</v>
      </c>
      <c r="E33" s="30">
        <f t="shared" si="0"/>
        <v>14909331</v>
      </c>
      <c r="F33" s="31">
        <f t="shared" si="0"/>
        <v>14909331</v>
      </c>
      <c r="G33" s="31">
        <f t="shared" si="0"/>
        <v>1389251</v>
      </c>
      <c r="H33" s="31">
        <f t="shared" si="0"/>
        <v>2737448</v>
      </c>
      <c r="I33" s="31">
        <f t="shared" si="0"/>
        <v>1402712</v>
      </c>
      <c r="J33" s="31">
        <f t="shared" si="0"/>
        <v>5529411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5529411</v>
      </c>
      <c r="X33" s="31">
        <f t="shared" si="0"/>
        <v>3727332</v>
      </c>
      <c r="Y33" s="31">
        <f t="shared" si="0"/>
        <v>1802079</v>
      </c>
      <c r="Z33" s="32">
        <f>+IF(X33&lt;&gt;0,+(Y33/X33)*100,0)</f>
        <v>48.347692129383695</v>
      </c>
      <c r="AA33" s="29">
        <f>SUM(AA6:AA32)</f>
        <v>14909331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9324676</v>
      </c>
      <c r="D35" s="20"/>
      <c r="E35" s="21">
        <v>11538117</v>
      </c>
      <c r="F35" s="22">
        <v>11538117</v>
      </c>
      <c r="G35" s="22">
        <v>827816</v>
      </c>
      <c r="H35" s="22">
        <v>1657216</v>
      </c>
      <c r="I35" s="22">
        <v>811287</v>
      </c>
      <c r="J35" s="22">
        <v>3296319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3296319</v>
      </c>
      <c r="X35" s="22">
        <v>2884530</v>
      </c>
      <c r="Y35" s="22">
        <v>411789</v>
      </c>
      <c r="Z35" s="23">
        <v>14.275774562927063</v>
      </c>
      <c r="AA35" s="20">
        <v>11538117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147961</v>
      </c>
      <c r="D38" s="20"/>
      <c r="E38" s="21">
        <v>266330</v>
      </c>
      <c r="F38" s="22">
        <v>266330</v>
      </c>
      <c r="G38" s="22"/>
      <c r="H38" s="22"/>
      <c r="I38" s="22">
        <v>49000</v>
      </c>
      <c r="J38" s="22">
        <v>49000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49000</v>
      </c>
      <c r="X38" s="22">
        <v>66582</v>
      </c>
      <c r="Y38" s="22">
        <v>-17582</v>
      </c>
      <c r="Z38" s="23">
        <v>-26.406536301102403</v>
      </c>
      <c r="AA38" s="20">
        <v>266330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16514591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49998</v>
      </c>
      <c r="Y40" s="22">
        <v>-49998</v>
      </c>
      <c r="Z40" s="23">
        <v>-100</v>
      </c>
      <c r="AA40" s="20">
        <v>200000</v>
      </c>
    </row>
    <row r="41" spans="1:27" x14ac:dyDescent="0.25">
      <c r="A41" s="19" t="s">
        <v>40</v>
      </c>
      <c r="B41" s="15" t="s">
        <v>32</v>
      </c>
      <c r="C41" s="20">
        <v>3949800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571588</v>
      </c>
      <c r="D42" s="20"/>
      <c r="E42" s="21">
        <v>621442</v>
      </c>
      <c r="F42" s="22">
        <v>621442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155361</v>
      </c>
      <c r="Y42" s="22">
        <v>-155361</v>
      </c>
      <c r="Z42" s="23">
        <v>-100</v>
      </c>
      <c r="AA42" s="20">
        <v>621442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84309</v>
      </c>
      <c r="Y44" s="22">
        <v>-84309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715696</v>
      </c>
      <c r="D45" s="20"/>
      <c r="E45" s="21">
        <v>781866</v>
      </c>
      <c r="F45" s="22">
        <v>781866</v>
      </c>
      <c r="G45" s="22">
        <v>6620</v>
      </c>
      <c r="H45" s="22">
        <v>13236</v>
      </c>
      <c r="I45" s="22">
        <v>6314</v>
      </c>
      <c r="J45" s="22">
        <v>26170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26170</v>
      </c>
      <c r="X45" s="22">
        <v>195471</v>
      </c>
      <c r="Y45" s="22">
        <v>-169301</v>
      </c>
      <c r="Z45" s="23">
        <v>-86.611824771961054</v>
      </c>
      <c r="AA45" s="20">
        <v>781866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31224312</v>
      </c>
      <c r="D48" s="29">
        <f t="shared" ref="D48:Y48" si="1">SUM(D35:D47)</f>
        <v>0</v>
      </c>
      <c r="E48" s="30">
        <f t="shared" si="1"/>
        <v>13744988</v>
      </c>
      <c r="F48" s="31">
        <f t="shared" si="1"/>
        <v>13744988</v>
      </c>
      <c r="G48" s="31">
        <f t="shared" si="1"/>
        <v>834436</v>
      </c>
      <c r="H48" s="31">
        <f t="shared" si="1"/>
        <v>1670452</v>
      </c>
      <c r="I48" s="31">
        <f t="shared" si="1"/>
        <v>866601</v>
      </c>
      <c r="J48" s="31">
        <f t="shared" si="1"/>
        <v>3371489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3371489</v>
      </c>
      <c r="X48" s="31">
        <f t="shared" si="1"/>
        <v>3436251</v>
      </c>
      <c r="Y48" s="31">
        <f t="shared" si="1"/>
        <v>-64762</v>
      </c>
      <c r="Z48" s="32">
        <f>+IF(X48&lt;&gt;0,+(Y48/X48)*100,0)</f>
        <v>-1.8846702409108067</v>
      </c>
      <c r="AA48" s="29">
        <f>SUM(AA35:AA47)</f>
        <v>13744988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-16912870</v>
      </c>
      <c r="D49" s="39">
        <f t="shared" si="2"/>
        <v>0</v>
      </c>
      <c r="E49" s="40">
        <f t="shared" si="2"/>
        <v>1164343</v>
      </c>
      <c r="F49" s="41">
        <f t="shared" si="2"/>
        <v>1164343</v>
      </c>
      <c r="G49" s="41">
        <f t="shared" si="2"/>
        <v>554815</v>
      </c>
      <c r="H49" s="41">
        <f t="shared" si="2"/>
        <v>1066996</v>
      </c>
      <c r="I49" s="41">
        <f t="shared" si="2"/>
        <v>536111</v>
      </c>
      <c r="J49" s="41">
        <f t="shared" si="2"/>
        <v>2157922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2157922</v>
      </c>
      <c r="X49" s="41">
        <f t="shared" si="2"/>
        <v>291081</v>
      </c>
      <c r="Y49" s="41">
        <f t="shared" si="2"/>
        <v>1866841</v>
      </c>
      <c r="Z49" s="42">
        <f>+IF(X49&lt;&gt;0,+(Y49/X49)*100,0)</f>
        <v>641.34759740415893</v>
      </c>
      <c r="AA49" s="39">
        <f>+AA33-AA48</f>
        <v>1164343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-16912870</v>
      </c>
      <c r="D52" s="48">
        <f t="shared" si="3"/>
        <v>0</v>
      </c>
      <c r="E52" s="49">
        <f t="shared" si="3"/>
        <v>1164343</v>
      </c>
      <c r="F52" s="50">
        <f t="shared" si="3"/>
        <v>1164343</v>
      </c>
      <c r="G52" s="50">
        <f t="shared" si="3"/>
        <v>554815</v>
      </c>
      <c r="H52" s="50">
        <f t="shared" si="3"/>
        <v>1066996</v>
      </c>
      <c r="I52" s="50">
        <f t="shared" si="3"/>
        <v>536111</v>
      </c>
      <c r="J52" s="50">
        <f t="shared" si="3"/>
        <v>2157922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2157922</v>
      </c>
      <c r="X52" s="50">
        <f t="shared" si="3"/>
        <v>291081</v>
      </c>
      <c r="Y52" s="50">
        <f t="shared" si="3"/>
        <v>1866841</v>
      </c>
      <c r="Z52" s="51">
        <f>+IF(X52&lt;&gt;0,+(Y52/X52)*100,0)</f>
        <v>641.34759740415893</v>
      </c>
      <c r="AA52" s="48">
        <f>SUM(AA49:AA51)</f>
        <v>1164343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-16912870</v>
      </c>
      <c r="D54" s="54">
        <f>+D52-D53</f>
        <v>0</v>
      </c>
      <c r="E54" s="55">
        <f t="shared" si="4"/>
        <v>1164343</v>
      </c>
      <c r="F54" s="56">
        <f t="shared" si="4"/>
        <v>1164343</v>
      </c>
      <c r="G54" s="56">
        <f t="shared" si="4"/>
        <v>554815</v>
      </c>
      <c r="H54" s="56">
        <f t="shared" si="4"/>
        <v>1066996</v>
      </c>
      <c r="I54" s="56">
        <f t="shared" si="4"/>
        <v>536111</v>
      </c>
      <c r="J54" s="56">
        <f t="shared" si="4"/>
        <v>2157922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2157922</v>
      </c>
      <c r="X54" s="56">
        <f t="shared" si="4"/>
        <v>291081</v>
      </c>
      <c r="Y54" s="56">
        <f t="shared" si="4"/>
        <v>1866841</v>
      </c>
      <c r="Z54" s="57">
        <f>+IF(X54&lt;&gt;0,+(Y54/X54)*100,0)</f>
        <v>641.34759740415893</v>
      </c>
      <c r="AA54" s="54">
        <f>+AA52-AA53</f>
        <v>1164343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-16912870</v>
      </c>
      <c r="D57" s="48">
        <f>SUM(D54:D56)</f>
        <v>0</v>
      </c>
      <c r="E57" s="49">
        <f t="shared" si="5"/>
        <v>1164343</v>
      </c>
      <c r="F57" s="50">
        <f t="shared" si="5"/>
        <v>1164343</v>
      </c>
      <c r="G57" s="50">
        <f t="shared" si="5"/>
        <v>554815</v>
      </c>
      <c r="H57" s="50">
        <f t="shared" si="5"/>
        <v>1066996</v>
      </c>
      <c r="I57" s="50">
        <f t="shared" si="5"/>
        <v>536111</v>
      </c>
      <c r="J57" s="50">
        <f t="shared" si="5"/>
        <v>2157922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2157922</v>
      </c>
      <c r="X57" s="50">
        <f t="shared" si="5"/>
        <v>291081</v>
      </c>
      <c r="Y57" s="50">
        <f t="shared" si="5"/>
        <v>1866841</v>
      </c>
      <c r="Z57" s="51">
        <f>+IF(X57&lt;&gt;0,+(Y57/X57)*100,0)</f>
        <v>641.34759740415893</v>
      </c>
      <c r="AA57" s="48">
        <f>SUM(AA54:AA56)</f>
        <v>1164343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-16912870</v>
      </c>
      <c r="D60" s="65">
        <f>SUM(D57:D59)</f>
        <v>0</v>
      </c>
      <c r="E60" s="66">
        <f t="shared" si="6"/>
        <v>1164343</v>
      </c>
      <c r="F60" s="67">
        <f t="shared" si="6"/>
        <v>1164343</v>
      </c>
      <c r="G60" s="67">
        <f t="shared" si="6"/>
        <v>554815</v>
      </c>
      <c r="H60" s="67">
        <f t="shared" si="6"/>
        <v>1066996</v>
      </c>
      <c r="I60" s="67">
        <f t="shared" si="6"/>
        <v>536111</v>
      </c>
      <c r="J60" s="67">
        <f t="shared" si="6"/>
        <v>2157922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2157922</v>
      </c>
      <c r="X60" s="67">
        <f t="shared" si="6"/>
        <v>291081</v>
      </c>
      <c r="Y60" s="67">
        <f t="shared" si="6"/>
        <v>1866841</v>
      </c>
      <c r="Z60" s="68">
        <f>+IF(X60&lt;&gt;0,+(Y60/X60)*100,0)</f>
        <v>641.34759740415893</v>
      </c>
      <c r="AA60" s="65">
        <f>SUM(AA57:AA59)</f>
        <v>1164343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93068276</v>
      </c>
      <c r="D9" s="20"/>
      <c r="E9" s="21">
        <v>97638744</v>
      </c>
      <c r="F9" s="22">
        <v>97638744</v>
      </c>
      <c r="G9" s="22">
        <v>8230873</v>
      </c>
      <c r="H9" s="22">
        <v>8216984</v>
      </c>
      <c r="I9" s="22">
        <v>8217689</v>
      </c>
      <c r="J9" s="22">
        <v>24665546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24665546</v>
      </c>
      <c r="X9" s="22">
        <v>22456906</v>
      </c>
      <c r="Y9" s="22">
        <v>2208640</v>
      </c>
      <c r="Z9" s="23">
        <v>9.8350146721013125</v>
      </c>
      <c r="AA9" s="20">
        <v>97638744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54653276</v>
      </c>
      <c r="D13" s="20"/>
      <c r="E13" s="21">
        <v>83848808</v>
      </c>
      <c r="F13" s="22">
        <v>83848808</v>
      </c>
      <c r="G13" s="22">
        <v>4459344</v>
      </c>
      <c r="H13" s="22">
        <v>4412532</v>
      </c>
      <c r="I13" s="22">
        <v>4470644</v>
      </c>
      <c r="J13" s="22">
        <v>13342520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13342520</v>
      </c>
      <c r="X13" s="22">
        <v>12292234</v>
      </c>
      <c r="Y13" s="22">
        <v>1050286</v>
      </c>
      <c r="Z13" s="23">
        <v>8.5443052906412298</v>
      </c>
      <c r="AA13" s="20">
        <v>83848808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10216708</v>
      </c>
      <c r="D26" s="20"/>
      <c r="E26" s="21">
        <v>11716708</v>
      </c>
      <c r="F26" s="22">
        <v>11716708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3780980</v>
      </c>
      <c r="Y26" s="22">
        <v>-3780980</v>
      </c>
      <c r="Z26" s="23">
        <v>-100</v>
      </c>
      <c r="AA26" s="20">
        <v>11716708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157938260</v>
      </c>
      <c r="D33" s="29">
        <f t="shared" ref="D33:Y33" si="0">SUM(D6:D32)</f>
        <v>0</v>
      </c>
      <c r="E33" s="30">
        <f t="shared" si="0"/>
        <v>193204260</v>
      </c>
      <c r="F33" s="31">
        <f t="shared" si="0"/>
        <v>193204260</v>
      </c>
      <c r="G33" s="31">
        <f t="shared" si="0"/>
        <v>12690217</v>
      </c>
      <c r="H33" s="31">
        <f t="shared" si="0"/>
        <v>12629516</v>
      </c>
      <c r="I33" s="31">
        <f t="shared" si="0"/>
        <v>12688333</v>
      </c>
      <c r="J33" s="31">
        <f t="shared" si="0"/>
        <v>38008066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38008066</v>
      </c>
      <c r="X33" s="31">
        <f t="shared" si="0"/>
        <v>38530120</v>
      </c>
      <c r="Y33" s="31">
        <f t="shared" si="0"/>
        <v>-522054</v>
      </c>
      <c r="Z33" s="32">
        <f>+IF(X33&lt;&gt;0,+(Y33/X33)*100,0)</f>
        <v>-1.3549244071910496</v>
      </c>
      <c r="AA33" s="29">
        <f>SUM(AA6:AA32)</f>
        <v>193204260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42346897</v>
      </c>
      <c r="D35" s="20"/>
      <c r="E35" s="21">
        <v>43927712</v>
      </c>
      <c r="F35" s="22">
        <v>43927712</v>
      </c>
      <c r="G35" s="22">
        <v>3522727</v>
      </c>
      <c r="H35" s="22">
        <v>3347246</v>
      </c>
      <c r="I35" s="22">
        <v>3444393</v>
      </c>
      <c r="J35" s="22">
        <v>10314366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10314366</v>
      </c>
      <c r="X35" s="22">
        <v>10818169</v>
      </c>
      <c r="Y35" s="22">
        <v>-503803</v>
      </c>
      <c r="Z35" s="23">
        <v>-4.6570080389759116</v>
      </c>
      <c r="AA35" s="20">
        <v>43927712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1570050</v>
      </c>
      <c r="D38" s="20"/>
      <c r="E38" s="21">
        <v>2650000</v>
      </c>
      <c r="F38" s="22">
        <v>2650000</v>
      </c>
      <c r="G38" s="22"/>
      <c r="H38" s="22">
        <v>55390</v>
      </c>
      <c r="I38" s="22">
        <v>290900</v>
      </c>
      <c r="J38" s="22">
        <v>346290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346290</v>
      </c>
      <c r="X38" s="22">
        <v>674425</v>
      </c>
      <c r="Y38" s="22">
        <v>-328135</v>
      </c>
      <c r="Z38" s="23">
        <v>-48.654038625495794</v>
      </c>
      <c r="AA38" s="20">
        <v>2650000</v>
      </c>
    </row>
    <row r="39" spans="1:27" x14ac:dyDescent="0.25">
      <c r="A39" s="19" t="s">
        <v>65</v>
      </c>
      <c r="B39" s="15" t="s">
        <v>32</v>
      </c>
      <c r="C39" s="20">
        <v>94699357</v>
      </c>
      <c r="D39" s="20"/>
      <c r="E39" s="21">
        <v>22738191</v>
      </c>
      <c r="F39" s="22">
        <v>22738191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5682276</v>
      </c>
      <c r="Y39" s="22">
        <v>-5682276</v>
      </c>
      <c r="Z39" s="23">
        <v>-100</v>
      </c>
      <c r="AA39" s="20">
        <v>22738191</v>
      </c>
    </row>
    <row r="40" spans="1:27" x14ac:dyDescent="0.25">
      <c r="A40" s="19" t="s">
        <v>66</v>
      </c>
      <c r="B40" s="15" t="s">
        <v>32</v>
      </c>
      <c r="C40" s="20">
        <v>2188352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970791</v>
      </c>
      <c r="D42" s="20"/>
      <c r="E42" s="21">
        <v>633000</v>
      </c>
      <c r="F42" s="22">
        <v>633000</v>
      </c>
      <c r="G42" s="22">
        <v>3101</v>
      </c>
      <c r="H42" s="22">
        <v>15688</v>
      </c>
      <c r="I42" s="22">
        <v>4812</v>
      </c>
      <c r="J42" s="22">
        <v>23601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23601</v>
      </c>
      <c r="X42" s="22">
        <v>57542</v>
      </c>
      <c r="Y42" s="22">
        <v>-33941</v>
      </c>
      <c r="Z42" s="23">
        <v>-58.984741580063258</v>
      </c>
      <c r="AA42" s="20">
        <v>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23873605</v>
      </c>
      <c r="D45" s="20"/>
      <c r="E45" s="21">
        <v>1906819</v>
      </c>
      <c r="F45" s="22">
        <v>1906819</v>
      </c>
      <c r="G45" s="22">
        <v>96903</v>
      </c>
      <c r="H45" s="22">
        <v>50053</v>
      </c>
      <c r="I45" s="22">
        <v>118982</v>
      </c>
      <c r="J45" s="22">
        <v>265938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265938</v>
      </c>
      <c r="X45" s="22">
        <v>448241</v>
      </c>
      <c r="Y45" s="22">
        <v>-182303</v>
      </c>
      <c r="Z45" s="23">
        <v>-40.670755241042208</v>
      </c>
      <c r="AA45" s="20">
        <v>1906819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165649052</v>
      </c>
      <c r="D48" s="29">
        <f t="shared" ref="D48:Y48" si="1">SUM(D35:D47)</f>
        <v>0</v>
      </c>
      <c r="E48" s="30">
        <f t="shared" si="1"/>
        <v>71855722</v>
      </c>
      <c r="F48" s="31">
        <f t="shared" si="1"/>
        <v>71855722</v>
      </c>
      <c r="G48" s="31">
        <f t="shared" si="1"/>
        <v>3622731</v>
      </c>
      <c r="H48" s="31">
        <f t="shared" si="1"/>
        <v>3468377</v>
      </c>
      <c r="I48" s="31">
        <f t="shared" si="1"/>
        <v>3859087</v>
      </c>
      <c r="J48" s="31">
        <f t="shared" si="1"/>
        <v>10950195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10950195</v>
      </c>
      <c r="X48" s="31">
        <f t="shared" si="1"/>
        <v>17680653</v>
      </c>
      <c r="Y48" s="31">
        <f t="shared" si="1"/>
        <v>-6730458</v>
      </c>
      <c r="Z48" s="32">
        <f>+IF(X48&lt;&gt;0,+(Y48/X48)*100,0)</f>
        <v>-38.066795383632041</v>
      </c>
      <c r="AA48" s="29">
        <f>SUM(AA35:AA47)</f>
        <v>71855722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-7710792</v>
      </c>
      <c r="D49" s="39">
        <f t="shared" si="2"/>
        <v>0</v>
      </c>
      <c r="E49" s="40">
        <f t="shared" si="2"/>
        <v>121348538</v>
      </c>
      <c r="F49" s="41">
        <f t="shared" si="2"/>
        <v>121348538</v>
      </c>
      <c r="G49" s="41">
        <f t="shared" si="2"/>
        <v>9067486</v>
      </c>
      <c r="H49" s="41">
        <f t="shared" si="2"/>
        <v>9161139</v>
      </c>
      <c r="I49" s="41">
        <f t="shared" si="2"/>
        <v>8829246</v>
      </c>
      <c r="J49" s="41">
        <f t="shared" si="2"/>
        <v>27057871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27057871</v>
      </c>
      <c r="X49" s="41">
        <f t="shared" si="2"/>
        <v>20849467</v>
      </c>
      <c r="Y49" s="41">
        <f t="shared" si="2"/>
        <v>6208404</v>
      </c>
      <c r="Z49" s="42">
        <f>+IF(X49&lt;&gt;0,+(Y49/X49)*100,0)</f>
        <v>29.777279198552176</v>
      </c>
      <c r="AA49" s="39">
        <f>+AA33-AA48</f>
        <v>121348538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-7710792</v>
      </c>
      <c r="D52" s="48">
        <f t="shared" si="3"/>
        <v>0</v>
      </c>
      <c r="E52" s="49">
        <f t="shared" si="3"/>
        <v>121348538</v>
      </c>
      <c r="F52" s="50">
        <f t="shared" si="3"/>
        <v>121348538</v>
      </c>
      <c r="G52" s="50">
        <f t="shared" si="3"/>
        <v>9067486</v>
      </c>
      <c r="H52" s="50">
        <f t="shared" si="3"/>
        <v>9161139</v>
      </c>
      <c r="I52" s="50">
        <f t="shared" si="3"/>
        <v>8829246</v>
      </c>
      <c r="J52" s="50">
        <f t="shared" si="3"/>
        <v>27057871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27057871</v>
      </c>
      <c r="X52" s="50">
        <f t="shared" si="3"/>
        <v>20849467</v>
      </c>
      <c r="Y52" s="50">
        <f t="shared" si="3"/>
        <v>6208404</v>
      </c>
      <c r="Z52" s="51">
        <f>+IF(X52&lt;&gt;0,+(Y52/X52)*100,0)</f>
        <v>29.777279198552176</v>
      </c>
      <c r="AA52" s="48">
        <f>SUM(AA49:AA51)</f>
        <v>121348538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-7710792</v>
      </c>
      <c r="D54" s="54">
        <f>+D52-D53</f>
        <v>0</v>
      </c>
      <c r="E54" s="55">
        <f t="shared" si="4"/>
        <v>121348538</v>
      </c>
      <c r="F54" s="56">
        <f t="shared" si="4"/>
        <v>121348538</v>
      </c>
      <c r="G54" s="56">
        <f t="shared" si="4"/>
        <v>9067486</v>
      </c>
      <c r="H54" s="56">
        <f t="shared" si="4"/>
        <v>9161139</v>
      </c>
      <c r="I54" s="56">
        <f t="shared" si="4"/>
        <v>8829246</v>
      </c>
      <c r="J54" s="56">
        <f t="shared" si="4"/>
        <v>27057871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27057871</v>
      </c>
      <c r="X54" s="56">
        <f t="shared" si="4"/>
        <v>20849467</v>
      </c>
      <c r="Y54" s="56">
        <f t="shared" si="4"/>
        <v>6208404</v>
      </c>
      <c r="Z54" s="57">
        <f>+IF(X54&lt;&gt;0,+(Y54/X54)*100,0)</f>
        <v>29.777279198552176</v>
      </c>
      <c r="AA54" s="54">
        <f>+AA52-AA53</f>
        <v>121348538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-7710792</v>
      </c>
      <c r="D57" s="48">
        <f>SUM(D54:D56)</f>
        <v>0</v>
      </c>
      <c r="E57" s="49">
        <f t="shared" si="5"/>
        <v>121348538</v>
      </c>
      <c r="F57" s="50">
        <f t="shared" si="5"/>
        <v>121348538</v>
      </c>
      <c r="G57" s="50">
        <f t="shared" si="5"/>
        <v>9067486</v>
      </c>
      <c r="H57" s="50">
        <f t="shared" si="5"/>
        <v>9161139</v>
      </c>
      <c r="I57" s="50">
        <f t="shared" si="5"/>
        <v>8829246</v>
      </c>
      <c r="J57" s="50">
        <f t="shared" si="5"/>
        <v>27057871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27057871</v>
      </c>
      <c r="X57" s="50">
        <f t="shared" si="5"/>
        <v>20849467</v>
      </c>
      <c r="Y57" s="50">
        <f t="shared" si="5"/>
        <v>6208404</v>
      </c>
      <c r="Z57" s="51">
        <f>+IF(X57&lt;&gt;0,+(Y57/X57)*100,0)</f>
        <v>29.777279198552176</v>
      </c>
      <c r="AA57" s="48">
        <f>SUM(AA54:AA56)</f>
        <v>121348538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-7710792</v>
      </c>
      <c r="D60" s="65">
        <f>SUM(D57:D59)</f>
        <v>0</v>
      </c>
      <c r="E60" s="66">
        <f t="shared" si="6"/>
        <v>121348538</v>
      </c>
      <c r="F60" s="67">
        <f t="shared" si="6"/>
        <v>121348538</v>
      </c>
      <c r="G60" s="67">
        <f t="shared" si="6"/>
        <v>9067486</v>
      </c>
      <c r="H60" s="67">
        <f t="shared" si="6"/>
        <v>9161139</v>
      </c>
      <c r="I60" s="67">
        <f t="shared" si="6"/>
        <v>8829246</v>
      </c>
      <c r="J60" s="67">
        <f t="shared" si="6"/>
        <v>27057871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27057871</v>
      </c>
      <c r="X60" s="67">
        <f t="shared" si="6"/>
        <v>20849467</v>
      </c>
      <c r="Y60" s="67">
        <f t="shared" si="6"/>
        <v>6208404</v>
      </c>
      <c r="Z60" s="68">
        <f>+IF(X60&lt;&gt;0,+(Y60/X60)*100,0)</f>
        <v>29.777279198552176</v>
      </c>
      <c r="AA60" s="65">
        <f>SUM(AA57:AA59)</f>
        <v>121348538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337</v>
      </c>
      <c r="H8" s="22">
        <v>1619</v>
      </c>
      <c r="I8" s="22">
        <v>1217</v>
      </c>
      <c r="J8" s="22">
        <v>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</v>
      </c>
      <c r="X8" s="22"/>
      <c r="Y8" s="22">
        <v>3173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7346140</v>
      </c>
      <c r="D9" s="20"/>
      <c r="E9" s="21">
        <v>7692216</v>
      </c>
      <c r="F9" s="22">
        <v>7692216</v>
      </c>
      <c r="G9" s="22">
        <v>626891</v>
      </c>
      <c r="H9" s="22">
        <v>562014</v>
      </c>
      <c r="I9" s="22">
        <v>636475</v>
      </c>
      <c r="J9" s="22">
        <v>1825380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1825380</v>
      </c>
      <c r="X9" s="22">
        <v>1923054</v>
      </c>
      <c r="Y9" s="22">
        <v>-97674</v>
      </c>
      <c r="Z9" s="23">
        <v>-5.0791085429738319</v>
      </c>
      <c r="AA9" s="20">
        <v>7692216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328368</v>
      </c>
      <c r="F13" s="22">
        <v>328368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82092</v>
      </c>
      <c r="Y13" s="22">
        <v>-82092</v>
      </c>
      <c r="Z13" s="23">
        <v>-100</v>
      </c>
      <c r="AA13" s="20">
        <v>328368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7346140</v>
      </c>
      <c r="D33" s="29">
        <f t="shared" ref="D33:Y33" si="0">SUM(D6:D32)</f>
        <v>0</v>
      </c>
      <c r="E33" s="30">
        <f t="shared" si="0"/>
        <v>8020584</v>
      </c>
      <c r="F33" s="31">
        <f t="shared" si="0"/>
        <v>8020584</v>
      </c>
      <c r="G33" s="31">
        <f t="shared" si="0"/>
        <v>627228</v>
      </c>
      <c r="H33" s="31">
        <f t="shared" si="0"/>
        <v>563633</v>
      </c>
      <c r="I33" s="31">
        <f t="shared" si="0"/>
        <v>637692</v>
      </c>
      <c r="J33" s="31">
        <f t="shared" si="0"/>
        <v>1828553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1828553</v>
      </c>
      <c r="X33" s="31">
        <f t="shared" si="0"/>
        <v>2005146</v>
      </c>
      <c r="Y33" s="31">
        <f t="shared" si="0"/>
        <v>-176593</v>
      </c>
      <c r="Z33" s="32">
        <f>+IF(X33&lt;&gt;0,+(Y33/X33)*100,0)</f>
        <v>-8.8069896157187557</v>
      </c>
      <c r="AA33" s="29">
        <f>SUM(AA6:AA32)</f>
        <v>8020584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13361296</v>
      </c>
      <c r="D35" s="20"/>
      <c r="E35" s="21">
        <v>18177000</v>
      </c>
      <c r="F35" s="22">
        <v>18177000</v>
      </c>
      <c r="G35" s="22">
        <v>1344505</v>
      </c>
      <c r="H35" s="22">
        <v>1247372</v>
      </c>
      <c r="I35" s="22">
        <v>1270893</v>
      </c>
      <c r="J35" s="22">
        <v>3862770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3862770</v>
      </c>
      <c r="X35" s="22">
        <v>4544250</v>
      </c>
      <c r="Y35" s="22">
        <v>-681480</v>
      </c>
      <c r="Z35" s="23">
        <v>-14.996534081531607</v>
      </c>
      <c r="AA35" s="20">
        <v>18177000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99996</v>
      </c>
      <c r="F38" s="22">
        <v>99996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</v>
      </c>
      <c r="Y38" s="22">
        <v>-24999</v>
      </c>
      <c r="Z38" s="23">
        <v>-100</v>
      </c>
      <c r="AA38" s="20">
        <v>99996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584484</v>
      </c>
      <c r="F39" s="22">
        <v>584484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146121</v>
      </c>
      <c r="Y39" s="22">
        <v>-146121</v>
      </c>
      <c r="Z39" s="23">
        <v>-100</v>
      </c>
      <c r="AA39" s="20">
        <v>584484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3500004</v>
      </c>
      <c r="F40" s="22">
        <v>3500004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875001</v>
      </c>
      <c r="Y40" s="22">
        <v>-875001</v>
      </c>
      <c r="Z40" s="23">
        <v>-100</v>
      </c>
      <c r="AA40" s="20">
        <v>3500004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1013870</v>
      </c>
      <c r="D42" s="20"/>
      <c r="E42" s="21">
        <v>1292508</v>
      </c>
      <c r="F42" s="22">
        <v>1292508</v>
      </c>
      <c r="G42" s="22">
        <v>9000</v>
      </c>
      <c r="H42" s="22">
        <v>12613</v>
      </c>
      <c r="I42" s="22">
        <v>41851</v>
      </c>
      <c r="J42" s="22">
        <v>63464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63464</v>
      </c>
      <c r="X42" s="22">
        <v>323127</v>
      </c>
      <c r="Y42" s="22">
        <v>-259663</v>
      </c>
      <c r="Z42" s="23">
        <v>-80.359425241468529</v>
      </c>
      <c r="AA42" s="20">
        <v>1292508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1584033</v>
      </c>
      <c r="D44" s="20"/>
      <c r="E44" s="21">
        <v>2098716</v>
      </c>
      <c r="F44" s="22">
        <v>2098716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524679</v>
      </c>
      <c r="Y44" s="22">
        <v>-524679</v>
      </c>
      <c r="Z44" s="23">
        <v>-100</v>
      </c>
      <c r="AA44" s="20">
        <v>2098716</v>
      </c>
    </row>
    <row r="45" spans="1:27" x14ac:dyDescent="0.25">
      <c r="A45" s="19" t="s">
        <v>70</v>
      </c>
      <c r="B45" s="15" t="s">
        <v>32</v>
      </c>
      <c r="C45" s="20">
        <v>4315030</v>
      </c>
      <c r="D45" s="20"/>
      <c r="E45" s="21">
        <v>3713232</v>
      </c>
      <c r="F45" s="22">
        <v>3713232</v>
      </c>
      <c r="G45" s="22">
        <v>234725</v>
      </c>
      <c r="H45" s="22">
        <v>253124</v>
      </c>
      <c r="I45" s="22">
        <v>280907</v>
      </c>
      <c r="J45" s="22">
        <v>768756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768756</v>
      </c>
      <c r="X45" s="22">
        <v>928308</v>
      </c>
      <c r="Y45" s="22">
        <v>-159552</v>
      </c>
      <c r="Z45" s="23">
        <v>-17.187399009811401</v>
      </c>
      <c r="AA45" s="20">
        <v>3713232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20274229</v>
      </c>
      <c r="D48" s="29">
        <f t="shared" ref="D48:Y48" si="1">SUM(D35:D47)</f>
        <v>0</v>
      </c>
      <c r="E48" s="30">
        <f t="shared" si="1"/>
        <v>29465940</v>
      </c>
      <c r="F48" s="31">
        <f t="shared" si="1"/>
        <v>29465940</v>
      </c>
      <c r="G48" s="31">
        <f t="shared" si="1"/>
        <v>1588230</v>
      </c>
      <c r="H48" s="31">
        <f t="shared" si="1"/>
        <v>1513109</v>
      </c>
      <c r="I48" s="31">
        <f t="shared" si="1"/>
        <v>1593651</v>
      </c>
      <c r="J48" s="31">
        <f t="shared" si="1"/>
        <v>4694990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4694990</v>
      </c>
      <c r="X48" s="31">
        <f t="shared" si="1"/>
        <v>7366485</v>
      </c>
      <c r="Y48" s="31">
        <f t="shared" si="1"/>
        <v>-2671495</v>
      </c>
      <c r="Z48" s="32">
        <f>+IF(X48&lt;&gt;0,+(Y48/X48)*100,0)</f>
        <v>-36.265532340050925</v>
      </c>
      <c r="AA48" s="29">
        <f>SUM(AA35:AA47)</f>
        <v>29465940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-12928089</v>
      </c>
      <c r="D49" s="39">
        <f t="shared" si="2"/>
        <v>0</v>
      </c>
      <c r="E49" s="40">
        <f t="shared" si="2"/>
        <v>-21445356</v>
      </c>
      <c r="F49" s="41">
        <f t="shared" si="2"/>
        <v>-21445356</v>
      </c>
      <c r="G49" s="41">
        <f t="shared" si="2"/>
        <v>-961002</v>
      </c>
      <c r="H49" s="41">
        <f t="shared" si="2"/>
        <v>-949476</v>
      </c>
      <c r="I49" s="41">
        <f t="shared" si="2"/>
        <v>-955959</v>
      </c>
      <c r="J49" s="41">
        <f t="shared" si="2"/>
        <v>-2866437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-2866437</v>
      </c>
      <c r="X49" s="41">
        <f t="shared" si="2"/>
        <v>-5361339</v>
      </c>
      <c r="Y49" s="41">
        <f t="shared" si="2"/>
        <v>2494902</v>
      </c>
      <c r="Z49" s="42">
        <f>+IF(X49&lt;&gt;0,+(Y49/X49)*100,0)</f>
        <v>-46.53505402288495</v>
      </c>
      <c r="AA49" s="39">
        <f>+AA33-AA48</f>
        <v>-21445356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-12928089</v>
      </c>
      <c r="D52" s="48">
        <f t="shared" si="3"/>
        <v>0</v>
      </c>
      <c r="E52" s="49">
        <f t="shared" si="3"/>
        <v>-21445356</v>
      </c>
      <c r="F52" s="50">
        <f t="shared" si="3"/>
        <v>-21445356</v>
      </c>
      <c r="G52" s="50">
        <f t="shared" si="3"/>
        <v>-961002</v>
      </c>
      <c r="H52" s="50">
        <f t="shared" si="3"/>
        <v>-949476</v>
      </c>
      <c r="I52" s="50">
        <f t="shared" si="3"/>
        <v>-955959</v>
      </c>
      <c r="J52" s="50">
        <f t="shared" si="3"/>
        <v>-2866437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-2866437</v>
      </c>
      <c r="X52" s="50">
        <f t="shared" si="3"/>
        <v>-5361339</v>
      </c>
      <c r="Y52" s="50">
        <f t="shared" si="3"/>
        <v>2494902</v>
      </c>
      <c r="Z52" s="51">
        <f>+IF(X52&lt;&gt;0,+(Y52/X52)*100,0)</f>
        <v>-46.53505402288495</v>
      </c>
      <c r="AA52" s="48">
        <f>SUM(AA49:AA51)</f>
        <v>-21445356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-12928089</v>
      </c>
      <c r="D54" s="54">
        <f>+D52-D53</f>
        <v>0</v>
      </c>
      <c r="E54" s="55">
        <f t="shared" si="4"/>
        <v>-21445356</v>
      </c>
      <c r="F54" s="56">
        <f t="shared" si="4"/>
        <v>-21445356</v>
      </c>
      <c r="G54" s="56">
        <f t="shared" si="4"/>
        <v>-961002</v>
      </c>
      <c r="H54" s="56">
        <f t="shared" si="4"/>
        <v>-949476</v>
      </c>
      <c r="I54" s="56">
        <f t="shared" si="4"/>
        <v>-955959</v>
      </c>
      <c r="J54" s="56">
        <f t="shared" si="4"/>
        <v>-2866437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-2866437</v>
      </c>
      <c r="X54" s="56">
        <f t="shared" si="4"/>
        <v>-5361339</v>
      </c>
      <c r="Y54" s="56">
        <f t="shared" si="4"/>
        <v>2494902</v>
      </c>
      <c r="Z54" s="57">
        <f>+IF(X54&lt;&gt;0,+(Y54/X54)*100,0)</f>
        <v>-46.53505402288495</v>
      </c>
      <c r="AA54" s="54">
        <f>+AA52-AA53</f>
        <v>-21445356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-12928089</v>
      </c>
      <c r="D57" s="48">
        <f>SUM(D54:D56)</f>
        <v>0</v>
      </c>
      <c r="E57" s="49">
        <f t="shared" si="5"/>
        <v>-21445356</v>
      </c>
      <c r="F57" s="50">
        <f t="shared" si="5"/>
        <v>-21445356</v>
      </c>
      <c r="G57" s="50">
        <f t="shared" si="5"/>
        <v>-961002</v>
      </c>
      <c r="H57" s="50">
        <f t="shared" si="5"/>
        <v>-949476</v>
      </c>
      <c r="I57" s="50">
        <f t="shared" si="5"/>
        <v>-955959</v>
      </c>
      <c r="J57" s="50">
        <f t="shared" si="5"/>
        <v>-2866437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-2866437</v>
      </c>
      <c r="X57" s="50">
        <f t="shared" si="5"/>
        <v>-5361339</v>
      </c>
      <c r="Y57" s="50">
        <f t="shared" si="5"/>
        <v>2494902</v>
      </c>
      <c r="Z57" s="51">
        <f>+IF(X57&lt;&gt;0,+(Y57/X57)*100,0)</f>
        <v>-46.53505402288495</v>
      </c>
      <c r="AA57" s="48">
        <f>SUM(AA54:AA56)</f>
        <v>-21445356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-12928089</v>
      </c>
      <c r="D60" s="65">
        <f>SUM(D57:D59)</f>
        <v>0</v>
      </c>
      <c r="E60" s="66">
        <f t="shared" si="6"/>
        <v>-21445356</v>
      </c>
      <c r="F60" s="67">
        <f t="shared" si="6"/>
        <v>-21445356</v>
      </c>
      <c r="G60" s="67">
        <f t="shared" si="6"/>
        <v>-961002</v>
      </c>
      <c r="H60" s="67">
        <f t="shared" si="6"/>
        <v>-949476</v>
      </c>
      <c r="I60" s="67">
        <f t="shared" si="6"/>
        <v>-955959</v>
      </c>
      <c r="J60" s="67">
        <f t="shared" si="6"/>
        <v>-2866437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-2866437</v>
      </c>
      <c r="X60" s="67">
        <f t="shared" si="6"/>
        <v>-5361339</v>
      </c>
      <c r="Y60" s="67">
        <f t="shared" si="6"/>
        <v>2494902</v>
      </c>
      <c r="Z60" s="68">
        <f>+IF(X60&lt;&gt;0,+(Y60/X60)*100,0)</f>
        <v>-46.53505402288495</v>
      </c>
      <c r="AA60" s="65">
        <f>SUM(AA57:AA59)</f>
        <v>-21445356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9493397</v>
      </c>
      <c r="D9" s="20"/>
      <c r="E9" s="21">
        <v>10483560</v>
      </c>
      <c r="F9" s="22">
        <v>10483560</v>
      </c>
      <c r="G9" s="22">
        <v>856020</v>
      </c>
      <c r="H9" s="22">
        <v>891996</v>
      </c>
      <c r="I9" s="22">
        <v>886346</v>
      </c>
      <c r="J9" s="22">
        <v>2634362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2634362</v>
      </c>
      <c r="X9" s="22">
        <v>2620890</v>
      </c>
      <c r="Y9" s="22">
        <v>13472</v>
      </c>
      <c r="Z9" s="23">
        <v>0.51402386212317186</v>
      </c>
      <c r="AA9" s="20">
        <v>10483560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2640003</v>
      </c>
      <c r="D13" s="20"/>
      <c r="E13" s="21">
        <v>3040440</v>
      </c>
      <c r="F13" s="22">
        <v>3040440</v>
      </c>
      <c r="G13" s="22">
        <v>342609</v>
      </c>
      <c r="H13" s="22">
        <v>391841</v>
      </c>
      <c r="I13" s="22">
        <v>381028</v>
      </c>
      <c r="J13" s="22">
        <v>1115478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1115478</v>
      </c>
      <c r="X13" s="22">
        <v>760110</v>
      </c>
      <c r="Y13" s="22">
        <v>355368</v>
      </c>
      <c r="Z13" s="23">
        <v>46.752180605438689</v>
      </c>
      <c r="AA13" s="20">
        <v>3040440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>
        <v>1392</v>
      </c>
      <c r="F16" s="22">
        <v>1392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348</v>
      </c>
      <c r="Y16" s="22">
        <v>-348</v>
      </c>
      <c r="Z16" s="23">
        <v>-100</v>
      </c>
      <c r="AA16" s="20">
        <v>1392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7896</v>
      </c>
      <c r="F17" s="22">
        <v>7896</v>
      </c>
      <c r="G17" s="22">
        <v>363</v>
      </c>
      <c r="H17" s="22">
        <v>282</v>
      </c>
      <c r="I17" s="22"/>
      <c r="J17" s="22">
        <v>645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645</v>
      </c>
      <c r="X17" s="22">
        <v>1974</v>
      </c>
      <c r="Y17" s="22">
        <v>-1329</v>
      </c>
      <c r="Z17" s="23">
        <v>-67.325227963525833</v>
      </c>
      <c r="AA17" s="20">
        <v>7896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114329</v>
      </c>
      <c r="D24" s="20"/>
      <c r="E24" s="21">
        <v>85008</v>
      </c>
      <c r="F24" s="22">
        <v>85008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21252</v>
      </c>
      <c r="Y24" s="22">
        <v>-21252</v>
      </c>
      <c r="Z24" s="23">
        <v>-100</v>
      </c>
      <c r="AA24" s="20">
        <v>85008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82090</v>
      </c>
      <c r="D26" s="20"/>
      <c r="E26" s="21">
        <v>37834467</v>
      </c>
      <c r="F26" s="22">
        <v>37834467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15764476</v>
      </c>
      <c r="Y26" s="22">
        <v>-15764476</v>
      </c>
      <c r="Z26" s="23">
        <v>-100</v>
      </c>
      <c r="AA26" s="20">
        <v>37834467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95654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12425473</v>
      </c>
      <c r="D33" s="29">
        <f t="shared" ref="D33:Y33" si="0">SUM(D6:D32)</f>
        <v>0</v>
      </c>
      <c r="E33" s="30">
        <f t="shared" si="0"/>
        <v>51452763</v>
      </c>
      <c r="F33" s="31">
        <f t="shared" si="0"/>
        <v>51452763</v>
      </c>
      <c r="G33" s="31">
        <f t="shared" si="0"/>
        <v>1198992</v>
      </c>
      <c r="H33" s="31">
        <f t="shared" si="0"/>
        <v>1284119</v>
      </c>
      <c r="I33" s="31">
        <f t="shared" si="0"/>
        <v>1267374</v>
      </c>
      <c r="J33" s="31">
        <f t="shared" si="0"/>
        <v>3750485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3750485</v>
      </c>
      <c r="X33" s="31">
        <f t="shared" si="0"/>
        <v>19169050</v>
      </c>
      <c r="Y33" s="31">
        <f t="shared" si="0"/>
        <v>-15418565</v>
      </c>
      <c r="Z33" s="32">
        <f>+IF(X33&lt;&gt;0,+(Y33/X33)*100,0)</f>
        <v>-80.434685078290272</v>
      </c>
      <c r="AA33" s="29">
        <f>SUM(AA6:AA32)</f>
        <v>51452763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16043046</v>
      </c>
      <c r="D35" s="20"/>
      <c r="E35" s="21">
        <v>17658773</v>
      </c>
      <c r="F35" s="22">
        <v>17658773</v>
      </c>
      <c r="G35" s="22">
        <v>1731023</v>
      </c>
      <c r="H35" s="22">
        <v>1210762</v>
      </c>
      <c r="I35" s="22">
        <v>1216188</v>
      </c>
      <c r="J35" s="22">
        <v>4157973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4157973</v>
      </c>
      <c r="X35" s="22">
        <v>4053880</v>
      </c>
      <c r="Y35" s="22">
        <v>104093</v>
      </c>
      <c r="Z35" s="23">
        <v>2.5677375748665474</v>
      </c>
      <c r="AA35" s="20">
        <v>17658773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2475541</v>
      </c>
      <c r="D38" s="20"/>
      <c r="E38" s="21">
        <v>4698219</v>
      </c>
      <c r="F38" s="22">
        <v>4698219</v>
      </c>
      <c r="G38" s="22">
        <v>47794</v>
      </c>
      <c r="H38" s="22">
        <v>105300</v>
      </c>
      <c r="I38" s="22">
        <v>95456</v>
      </c>
      <c r="J38" s="22">
        <v>248550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248550</v>
      </c>
      <c r="X38" s="22">
        <v>1503422</v>
      </c>
      <c r="Y38" s="22">
        <v>-1254872</v>
      </c>
      <c r="Z38" s="23">
        <v>-83.467715651360692</v>
      </c>
      <c r="AA38" s="20">
        <v>4698219</v>
      </c>
    </row>
    <row r="39" spans="1:27" x14ac:dyDescent="0.25">
      <c r="A39" s="19" t="s">
        <v>65</v>
      </c>
      <c r="B39" s="15" t="s">
        <v>32</v>
      </c>
      <c r="C39" s="20">
        <v>7903318</v>
      </c>
      <c r="D39" s="20"/>
      <c r="E39" s="21">
        <v>9104530</v>
      </c>
      <c r="F39" s="22">
        <v>9104530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9104530</v>
      </c>
    </row>
    <row r="40" spans="1:27" x14ac:dyDescent="0.25">
      <c r="A40" s="19" t="s">
        <v>66</v>
      </c>
      <c r="B40" s="15" t="s">
        <v>32</v>
      </c>
      <c r="C40" s="20">
        <v>1703721</v>
      </c>
      <c r="D40" s="20"/>
      <c r="E40" s="21">
        <v>2536630</v>
      </c>
      <c r="F40" s="22">
        <v>2536630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2536630</v>
      </c>
    </row>
    <row r="41" spans="1:27" x14ac:dyDescent="0.25">
      <c r="A41" s="19" t="s">
        <v>40</v>
      </c>
      <c r="B41" s="15" t="s">
        <v>32</v>
      </c>
      <c r="C41" s="20">
        <v>2734709</v>
      </c>
      <c r="D41" s="20"/>
      <c r="E41" s="21">
        <v>2838040</v>
      </c>
      <c r="F41" s="22">
        <v>2838040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2838040</v>
      </c>
    </row>
    <row r="42" spans="1:27" x14ac:dyDescent="0.25">
      <c r="A42" s="19" t="s">
        <v>67</v>
      </c>
      <c r="B42" s="15" t="s">
        <v>32</v>
      </c>
      <c r="C42" s="20">
        <v>9552965</v>
      </c>
      <c r="D42" s="20"/>
      <c r="E42" s="21">
        <v>11282137</v>
      </c>
      <c r="F42" s="22">
        <v>11282137</v>
      </c>
      <c r="G42" s="22">
        <v>152158</v>
      </c>
      <c r="H42" s="22">
        <v>645148</v>
      </c>
      <c r="I42" s="22">
        <v>642853</v>
      </c>
      <c r="J42" s="22">
        <v>1440159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1440159</v>
      </c>
      <c r="X42" s="22">
        <v>3496873</v>
      </c>
      <c r="Y42" s="22">
        <v>-2056714</v>
      </c>
      <c r="Z42" s="23">
        <v>-58.815804863373643</v>
      </c>
      <c r="AA42" s="20">
        <v>11282137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976206</v>
      </c>
      <c r="F44" s="22">
        <v>976206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976206</v>
      </c>
    </row>
    <row r="45" spans="1:27" x14ac:dyDescent="0.25">
      <c r="A45" s="19" t="s">
        <v>70</v>
      </c>
      <c r="B45" s="15" t="s">
        <v>32</v>
      </c>
      <c r="C45" s="20">
        <v>1888441</v>
      </c>
      <c r="D45" s="20"/>
      <c r="E45" s="21">
        <v>2466054</v>
      </c>
      <c r="F45" s="22">
        <v>2466054</v>
      </c>
      <c r="G45" s="22">
        <v>31312</v>
      </c>
      <c r="H45" s="22">
        <v>59745</v>
      </c>
      <c r="I45" s="22">
        <v>125254</v>
      </c>
      <c r="J45" s="22">
        <v>216311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216311</v>
      </c>
      <c r="X45" s="22">
        <v>789114</v>
      </c>
      <c r="Y45" s="22">
        <v>-572803</v>
      </c>
      <c r="Z45" s="23">
        <v>-72.588117813142333</v>
      </c>
      <c r="AA45" s="20">
        <v>2466054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42301741</v>
      </c>
      <c r="D48" s="29">
        <f t="shared" ref="D48:Y48" si="1">SUM(D35:D47)</f>
        <v>0</v>
      </c>
      <c r="E48" s="30">
        <f t="shared" si="1"/>
        <v>51560589</v>
      </c>
      <c r="F48" s="31">
        <f t="shared" si="1"/>
        <v>51560589</v>
      </c>
      <c r="G48" s="31">
        <f t="shared" si="1"/>
        <v>1962287</v>
      </c>
      <c r="H48" s="31">
        <f t="shared" si="1"/>
        <v>2020955</v>
      </c>
      <c r="I48" s="31">
        <f t="shared" si="1"/>
        <v>2079751</v>
      </c>
      <c r="J48" s="31">
        <f t="shared" si="1"/>
        <v>6062993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6062993</v>
      </c>
      <c r="X48" s="31">
        <f t="shared" si="1"/>
        <v>9843289</v>
      </c>
      <c r="Y48" s="31">
        <f t="shared" si="1"/>
        <v>-3780296</v>
      </c>
      <c r="Z48" s="32">
        <f>+IF(X48&lt;&gt;0,+(Y48/X48)*100,0)</f>
        <v>-38.404805548226818</v>
      </c>
      <c r="AA48" s="29">
        <f>SUM(AA35:AA47)</f>
        <v>51560589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-29876268</v>
      </c>
      <c r="D49" s="39">
        <f t="shared" si="2"/>
        <v>0</v>
      </c>
      <c r="E49" s="40">
        <f t="shared" si="2"/>
        <v>-107826</v>
      </c>
      <c r="F49" s="41">
        <f t="shared" si="2"/>
        <v>-107826</v>
      </c>
      <c r="G49" s="41">
        <f t="shared" si="2"/>
        <v>-763295</v>
      </c>
      <c r="H49" s="41">
        <f t="shared" si="2"/>
        <v>-736836</v>
      </c>
      <c r="I49" s="41">
        <f t="shared" si="2"/>
        <v>-812377</v>
      </c>
      <c r="J49" s="41">
        <f t="shared" si="2"/>
        <v>-2312508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-2312508</v>
      </c>
      <c r="X49" s="41">
        <f t="shared" si="2"/>
        <v>9325761</v>
      </c>
      <c r="Y49" s="41">
        <f t="shared" si="2"/>
        <v>-11638269</v>
      </c>
      <c r="Z49" s="42">
        <f>+IF(X49&lt;&gt;0,+(Y49/X49)*100,0)</f>
        <v>-124.79698975772592</v>
      </c>
      <c r="AA49" s="39">
        <f>+AA33-AA48</f>
        <v>-107826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-29876268</v>
      </c>
      <c r="D52" s="48">
        <f t="shared" si="3"/>
        <v>0</v>
      </c>
      <c r="E52" s="49">
        <f t="shared" si="3"/>
        <v>-107826</v>
      </c>
      <c r="F52" s="50">
        <f t="shared" si="3"/>
        <v>-107826</v>
      </c>
      <c r="G52" s="50">
        <f t="shared" si="3"/>
        <v>-763295</v>
      </c>
      <c r="H52" s="50">
        <f t="shared" si="3"/>
        <v>-736836</v>
      </c>
      <c r="I52" s="50">
        <f t="shared" si="3"/>
        <v>-812377</v>
      </c>
      <c r="J52" s="50">
        <f t="shared" si="3"/>
        <v>-2312508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-2312508</v>
      </c>
      <c r="X52" s="50">
        <f t="shared" si="3"/>
        <v>9325761</v>
      </c>
      <c r="Y52" s="50">
        <f t="shared" si="3"/>
        <v>-11638269</v>
      </c>
      <c r="Z52" s="51">
        <f>+IF(X52&lt;&gt;0,+(Y52/X52)*100,0)</f>
        <v>-124.79698975772592</v>
      </c>
      <c r="AA52" s="48">
        <f>SUM(AA49:AA51)</f>
        <v>-107826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-29876268</v>
      </c>
      <c r="D54" s="54">
        <f>+D52-D53</f>
        <v>0</v>
      </c>
      <c r="E54" s="55">
        <f t="shared" si="4"/>
        <v>-107826</v>
      </c>
      <c r="F54" s="56">
        <f t="shared" si="4"/>
        <v>-107826</v>
      </c>
      <c r="G54" s="56">
        <f t="shared" si="4"/>
        <v>-763295</v>
      </c>
      <c r="H54" s="56">
        <f t="shared" si="4"/>
        <v>-736836</v>
      </c>
      <c r="I54" s="56">
        <f t="shared" si="4"/>
        <v>-812377</v>
      </c>
      <c r="J54" s="56">
        <f t="shared" si="4"/>
        <v>-2312508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-2312508</v>
      </c>
      <c r="X54" s="56">
        <f t="shared" si="4"/>
        <v>9325761</v>
      </c>
      <c r="Y54" s="56">
        <f t="shared" si="4"/>
        <v>-11638269</v>
      </c>
      <c r="Z54" s="57">
        <f>+IF(X54&lt;&gt;0,+(Y54/X54)*100,0)</f>
        <v>-124.79698975772592</v>
      </c>
      <c r="AA54" s="54">
        <f>+AA52-AA53</f>
        <v>-107826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-29876268</v>
      </c>
      <c r="D57" s="48">
        <f>SUM(D54:D56)</f>
        <v>0</v>
      </c>
      <c r="E57" s="49">
        <f t="shared" si="5"/>
        <v>-107826</v>
      </c>
      <c r="F57" s="50">
        <f t="shared" si="5"/>
        <v>-107826</v>
      </c>
      <c r="G57" s="50">
        <f t="shared" si="5"/>
        <v>-763295</v>
      </c>
      <c r="H57" s="50">
        <f t="shared" si="5"/>
        <v>-736836</v>
      </c>
      <c r="I57" s="50">
        <f t="shared" si="5"/>
        <v>-812377</v>
      </c>
      <c r="J57" s="50">
        <f t="shared" si="5"/>
        <v>-2312508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-2312508</v>
      </c>
      <c r="X57" s="50">
        <f t="shared" si="5"/>
        <v>9325761</v>
      </c>
      <c r="Y57" s="50">
        <f t="shared" si="5"/>
        <v>-11638269</v>
      </c>
      <c r="Z57" s="51">
        <f>+IF(X57&lt;&gt;0,+(Y57/X57)*100,0)</f>
        <v>-124.79698975772592</v>
      </c>
      <c r="AA57" s="48">
        <f>SUM(AA54:AA56)</f>
        <v>-107826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-29876268</v>
      </c>
      <c r="D60" s="65">
        <f>SUM(D57:D59)</f>
        <v>0</v>
      </c>
      <c r="E60" s="66">
        <f t="shared" si="6"/>
        <v>-107826</v>
      </c>
      <c r="F60" s="67">
        <f t="shared" si="6"/>
        <v>-107826</v>
      </c>
      <c r="G60" s="67">
        <f t="shared" si="6"/>
        <v>-763295</v>
      </c>
      <c r="H60" s="67">
        <f t="shared" si="6"/>
        <v>-736836</v>
      </c>
      <c r="I60" s="67">
        <f t="shared" si="6"/>
        <v>-812377</v>
      </c>
      <c r="J60" s="67">
        <f t="shared" si="6"/>
        <v>-2312508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-2312508</v>
      </c>
      <c r="X60" s="67">
        <f t="shared" si="6"/>
        <v>9325761</v>
      </c>
      <c r="Y60" s="67">
        <f t="shared" si="6"/>
        <v>-11638269</v>
      </c>
      <c r="Z60" s="68">
        <f>+IF(X60&lt;&gt;0,+(Y60/X60)*100,0)</f>
        <v>-124.79698975772592</v>
      </c>
      <c r="AA60" s="65">
        <f>SUM(AA57:AA59)</f>
        <v>-107826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/>
      <c r="E6" s="21"/>
      <c r="F6" s="22"/>
      <c r="G6" s="22"/>
      <c r="H6" s="22"/>
      <c r="I6" s="22">
        <v>21875</v>
      </c>
      <c r="J6" s="22">
        <v>21875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21875</v>
      </c>
      <c r="X6" s="22"/>
      <c r="Y6" s="22">
        <v>21875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42749534</v>
      </c>
      <c r="D9" s="20"/>
      <c r="E9" s="21">
        <v>41982836</v>
      </c>
      <c r="F9" s="22">
        <v>41982836</v>
      </c>
      <c r="G9" s="22">
        <v>3429607</v>
      </c>
      <c r="H9" s="22">
        <v>3421497</v>
      </c>
      <c r="I9" s="22">
        <v>3270473</v>
      </c>
      <c r="J9" s="22">
        <v>10121577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10121577</v>
      </c>
      <c r="X9" s="22">
        <v>10495710</v>
      </c>
      <c r="Y9" s="22">
        <v>-374133</v>
      </c>
      <c r="Z9" s="23">
        <v>-3.5646278336577519</v>
      </c>
      <c r="AA9" s="20">
        <v>41982836</v>
      </c>
    </row>
    <row r="10" spans="1:27" x14ac:dyDescent="0.25">
      <c r="A10" s="19" t="s">
        <v>38</v>
      </c>
      <c r="B10" s="15" t="s">
        <v>32</v>
      </c>
      <c r="C10" s="20">
        <v>44302</v>
      </c>
      <c r="D10" s="20"/>
      <c r="E10" s="21">
        <v>26521</v>
      </c>
      <c r="F10" s="22">
        <v>26521</v>
      </c>
      <c r="G10" s="22">
        <v>362</v>
      </c>
      <c r="H10" s="22">
        <v>400</v>
      </c>
      <c r="I10" s="22">
        <v>3415</v>
      </c>
      <c r="J10" s="22">
        <v>4177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4177</v>
      </c>
      <c r="X10" s="22">
        <v>6630</v>
      </c>
      <c r="Y10" s="22">
        <v>-2453</v>
      </c>
      <c r="Z10" s="23">
        <v>-36.998491704374061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14630000</v>
      </c>
      <c r="F13" s="22">
        <v>14630000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3657501</v>
      </c>
      <c r="Y13" s="22">
        <v>-3657501</v>
      </c>
      <c r="Z13" s="23">
        <v>-100</v>
      </c>
      <c r="AA13" s="20">
        <v>14630000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8565008</v>
      </c>
      <c r="D26" s="20"/>
      <c r="E26" s="21">
        <v>21522152</v>
      </c>
      <c r="F26" s="22">
        <v>21522152</v>
      </c>
      <c r="G26" s="22">
        <v>8963240</v>
      </c>
      <c r="H26" s="22"/>
      <c r="I26" s="22"/>
      <c r="J26" s="22">
        <v>8963240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8963240</v>
      </c>
      <c r="X26" s="22">
        <v>5380539</v>
      </c>
      <c r="Y26" s="22">
        <v>3582701</v>
      </c>
      <c r="Z26" s="23">
        <v>66.586284385263255</v>
      </c>
      <c r="AA26" s="20">
        <v>21522152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51368704</v>
      </c>
      <c r="D33" s="29">
        <f t="shared" ref="D33:Y33" si="0">SUM(D6:D32)</f>
        <v>0</v>
      </c>
      <c r="E33" s="30">
        <f t="shared" si="0"/>
        <v>78161509</v>
      </c>
      <c r="F33" s="31">
        <f t="shared" si="0"/>
        <v>78161509</v>
      </c>
      <c r="G33" s="31">
        <f t="shared" si="0"/>
        <v>12393209</v>
      </c>
      <c r="H33" s="31">
        <f t="shared" si="0"/>
        <v>3421897</v>
      </c>
      <c r="I33" s="31">
        <f t="shared" si="0"/>
        <v>3295763</v>
      </c>
      <c r="J33" s="31">
        <f t="shared" si="0"/>
        <v>19110869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19110869</v>
      </c>
      <c r="X33" s="31">
        <f t="shared" si="0"/>
        <v>19540380</v>
      </c>
      <c r="Y33" s="31">
        <f t="shared" si="0"/>
        <v>-429511</v>
      </c>
      <c r="Z33" s="32">
        <f>+IF(X33&lt;&gt;0,+(Y33/X33)*100,0)</f>
        <v>-2.1980688195418923</v>
      </c>
      <c r="AA33" s="29">
        <f>SUM(AA6:AA32)</f>
        <v>78161509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13834143</v>
      </c>
      <c r="D35" s="20"/>
      <c r="E35" s="21">
        <v>28746130</v>
      </c>
      <c r="F35" s="22">
        <v>28746130</v>
      </c>
      <c r="G35" s="22">
        <v>653704</v>
      </c>
      <c r="H35" s="22">
        <v>1036432</v>
      </c>
      <c r="I35" s="22">
        <v>2658632</v>
      </c>
      <c r="J35" s="22">
        <v>4348768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4348768</v>
      </c>
      <c r="X35" s="22">
        <v>7186536</v>
      </c>
      <c r="Y35" s="22">
        <v>-2837768</v>
      </c>
      <c r="Z35" s="23">
        <v>-39.487285668644809</v>
      </c>
      <c r="AA35" s="20">
        <v>28746130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12498072</v>
      </c>
      <c r="D39" s="20"/>
      <c r="E39" s="21">
        <v>13000000</v>
      </c>
      <c r="F39" s="22">
        <v>13000000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3249999</v>
      </c>
      <c r="Y39" s="22">
        <v>-3249999</v>
      </c>
      <c r="Z39" s="23">
        <v>-100</v>
      </c>
      <c r="AA39" s="20">
        <v>13000000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50300</v>
      </c>
      <c r="F40" s="22">
        <v>50300</v>
      </c>
      <c r="G40" s="22">
        <v>510006</v>
      </c>
      <c r="H40" s="22">
        <v>505949</v>
      </c>
      <c r="I40" s="22">
        <v>489628</v>
      </c>
      <c r="J40" s="22">
        <v>1505583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1505583</v>
      </c>
      <c r="X40" s="22">
        <v>12576</v>
      </c>
      <c r="Y40" s="22">
        <v>1493007</v>
      </c>
      <c r="Z40" s="23">
        <v>11871.875</v>
      </c>
      <c r="AA40" s="20">
        <v>50300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508559</v>
      </c>
      <c r="D42" s="20"/>
      <c r="E42" s="21">
        <v>250000</v>
      </c>
      <c r="F42" s="22">
        <v>250000</v>
      </c>
      <c r="G42" s="22">
        <v>5000</v>
      </c>
      <c r="H42" s="22">
        <v>64262</v>
      </c>
      <c r="I42" s="22">
        <v>41256</v>
      </c>
      <c r="J42" s="22">
        <v>110518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110518</v>
      </c>
      <c r="X42" s="22">
        <v>62499</v>
      </c>
      <c r="Y42" s="22">
        <v>48019</v>
      </c>
      <c r="Z42" s="23">
        <v>76.831629306068891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2730299</v>
      </c>
      <c r="D45" s="20"/>
      <c r="E45" s="21">
        <v>1680000</v>
      </c>
      <c r="F45" s="22">
        <v>1680000</v>
      </c>
      <c r="G45" s="22">
        <v>4915</v>
      </c>
      <c r="H45" s="22"/>
      <c r="I45" s="22"/>
      <c r="J45" s="22">
        <v>4915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4915</v>
      </c>
      <c r="X45" s="22">
        <v>420000</v>
      </c>
      <c r="Y45" s="22">
        <v>-415085</v>
      </c>
      <c r="Z45" s="23">
        <v>-98.829761904761909</v>
      </c>
      <c r="AA45" s="20">
        <v>1680000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29571073</v>
      </c>
      <c r="D48" s="29">
        <f t="shared" ref="D48:Y48" si="1">SUM(D35:D47)</f>
        <v>0</v>
      </c>
      <c r="E48" s="30">
        <f t="shared" si="1"/>
        <v>43726430</v>
      </c>
      <c r="F48" s="31">
        <f t="shared" si="1"/>
        <v>43726430</v>
      </c>
      <c r="G48" s="31">
        <f t="shared" si="1"/>
        <v>1173625</v>
      </c>
      <c r="H48" s="31">
        <f t="shared" si="1"/>
        <v>1606643</v>
      </c>
      <c r="I48" s="31">
        <f t="shared" si="1"/>
        <v>3189516</v>
      </c>
      <c r="J48" s="31">
        <f t="shared" si="1"/>
        <v>5969784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5969784</v>
      </c>
      <c r="X48" s="31">
        <f t="shared" si="1"/>
        <v>10931610</v>
      </c>
      <c r="Y48" s="31">
        <f t="shared" si="1"/>
        <v>-4961826</v>
      </c>
      <c r="Z48" s="32">
        <f>+IF(X48&lt;&gt;0,+(Y48/X48)*100,0)</f>
        <v>-45.389709292592769</v>
      </c>
      <c r="AA48" s="29">
        <f>SUM(AA35:AA47)</f>
        <v>43726430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21797631</v>
      </c>
      <c r="D49" s="39">
        <f t="shared" si="2"/>
        <v>0</v>
      </c>
      <c r="E49" s="40">
        <f t="shared" si="2"/>
        <v>34435079</v>
      </c>
      <c r="F49" s="41">
        <f t="shared" si="2"/>
        <v>34435079</v>
      </c>
      <c r="G49" s="41">
        <f t="shared" si="2"/>
        <v>11219584</v>
      </c>
      <c r="H49" s="41">
        <f t="shared" si="2"/>
        <v>1815254</v>
      </c>
      <c r="I49" s="41">
        <f t="shared" si="2"/>
        <v>106247</v>
      </c>
      <c r="J49" s="41">
        <f t="shared" si="2"/>
        <v>13141085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13141085</v>
      </c>
      <c r="X49" s="41">
        <f t="shared" si="2"/>
        <v>8608770</v>
      </c>
      <c r="Y49" s="41">
        <f t="shared" si="2"/>
        <v>4532315</v>
      </c>
      <c r="Z49" s="42">
        <f>+IF(X49&lt;&gt;0,+(Y49/X49)*100,0)</f>
        <v>52.647648851113459</v>
      </c>
      <c r="AA49" s="39">
        <f>+AA33-AA48</f>
        <v>34435079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21797631</v>
      </c>
      <c r="D52" s="48">
        <f t="shared" si="3"/>
        <v>0</v>
      </c>
      <c r="E52" s="49">
        <f t="shared" si="3"/>
        <v>34435079</v>
      </c>
      <c r="F52" s="50">
        <f t="shared" si="3"/>
        <v>34435079</v>
      </c>
      <c r="G52" s="50">
        <f t="shared" si="3"/>
        <v>11219584</v>
      </c>
      <c r="H52" s="50">
        <f t="shared" si="3"/>
        <v>1815254</v>
      </c>
      <c r="I52" s="50">
        <f t="shared" si="3"/>
        <v>106247</v>
      </c>
      <c r="J52" s="50">
        <f t="shared" si="3"/>
        <v>13141085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13141085</v>
      </c>
      <c r="X52" s="50">
        <f t="shared" si="3"/>
        <v>8608770</v>
      </c>
      <c r="Y52" s="50">
        <f t="shared" si="3"/>
        <v>4532315</v>
      </c>
      <c r="Z52" s="51">
        <f>+IF(X52&lt;&gt;0,+(Y52/X52)*100,0)</f>
        <v>52.647648851113459</v>
      </c>
      <c r="AA52" s="48">
        <f>SUM(AA49:AA51)</f>
        <v>34435079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21797631</v>
      </c>
      <c r="D54" s="54">
        <f>+D52-D53</f>
        <v>0</v>
      </c>
      <c r="E54" s="55">
        <f t="shared" si="4"/>
        <v>34435079</v>
      </c>
      <c r="F54" s="56">
        <f t="shared" si="4"/>
        <v>34435079</v>
      </c>
      <c r="G54" s="56">
        <f t="shared" si="4"/>
        <v>11219584</v>
      </c>
      <c r="H54" s="56">
        <f t="shared" si="4"/>
        <v>1815254</v>
      </c>
      <c r="I54" s="56">
        <f t="shared" si="4"/>
        <v>106247</v>
      </c>
      <c r="J54" s="56">
        <f t="shared" si="4"/>
        <v>13141085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13141085</v>
      </c>
      <c r="X54" s="56">
        <f t="shared" si="4"/>
        <v>8608770</v>
      </c>
      <c r="Y54" s="56">
        <f t="shared" si="4"/>
        <v>4532315</v>
      </c>
      <c r="Z54" s="57">
        <f>+IF(X54&lt;&gt;0,+(Y54/X54)*100,0)</f>
        <v>52.647648851113459</v>
      </c>
      <c r="AA54" s="54">
        <f>+AA52-AA53</f>
        <v>34435079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21797631</v>
      </c>
      <c r="D57" s="48">
        <f>SUM(D54:D56)</f>
        <v>0</v>
      </c>
      <c r="E57" s="49">
        <f t="shared" si="5"/>
        <v>34435079</v>
      </c>
      <c r="F57" s="50">
        <f t="shared" si="5"/>
        <v>34435079</v>
      </c>
      <c r="G57" s="50">
        <f t="shared" si="5"/>
        <v>11219584</v>
      </c>
      <c r="H57" s="50">
        <f t="shared" si="5"/>
        <v>1815254</v>
      </c>
      <c r="I57" s="50">
        <f t="shared" si="5"/>
        <v>106247</v>
      </c>
      <c r="J57" s="50">
        <f t="shared" si="5"/>
        <v>13141085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13141085</v>
      </c>
      <c r="X57" s="50">
        <f t="shared" si="5"/>
        <v>8608770</v>
      </c>
      <c r="Y57" s="50">
        <f t="shared" si="5"/>
        <v>4532315</v>
      </c>
      <c r="Z57" s="51">
        <f>+IF(X57&lt;&gt;0,+(Y57/X57)*100,0)</f>
        <v>52.647648851113459</v>
      </c>
      <c r="AA57" s="48">
        <f>SUM(AA54:AA56)</f>
        <v>34435079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21797631</v>
      </c>
      <c r="D60" s="65">
        <f>SUM(D57:D59)</f>
        <v>0</v>
      </c>
      <c r="E60" s="66">
        <f t="shared" si="6"/>
        <v>34435079</v>
      </c>
      <c r="F60" s="67">
        <f t="shared" si="6"/>
        <v>34435079</v>
      </c>
      <c r="G60" s="67">
        <f t="shared" si="6"/>
        <v>11219584</v>
      </c>
      <c r="H60" s="67">
        <f t="shared" si="6"/>
        <v>1815254</v>
      </c>
      <c r="I60" s="67">
        <f t="shared" si="6"/>
        <v>106247</v>
      </c>
      <c r="J60" s="67">
        <f t="shared" si="6"/>
        <v>13141085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13141085</v>
      </c>
      <c r="X60" s="67">
        <f t="shared" si="6"/>
        <v>8608770</v>
      </c>
      <c r="Y60" s="67">
        <f t="shared" si="6"/>
        <v>4532315</v>
      </c>
      <c r="Z60" s="68">
        <f>+IF(X60&lt;&gt;0,+(Y60/X60)*100,0)</f>
        <v>52.647648851113459</v>
      </c>
      <c r="AA60" s="65">
        <f>SUM(AA57:AA59)</f>
        <v>34435079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1394390</v>
      </c>
      <c r="D9" s="20"/>
      <c r="E9" s="21">
        <v>1296000</v>
      </c>
      <c r="F9" s="22">
        <v>1296000</v>
      </c>
      <c r="G9" s="22">
        <v>119026</v>
      </c>
      <c r="H9" s="22">
        <v>119026</v>
      </c>
      <c r="I9" s="22">
        <v>119026</v>
      </c>
      <c r="J9" s="22">
        <v>357078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357078</v>
      </c>
      <c r="X9" s="22">
        <v>324000</v>
      </c>
      <c r="Y9" s="22">
        <v>33078</v>
      </c>
      <c r="Z9" s="23">
        <v>10.209259259259259</v>
      </c>
      <c r="AA9" s="20">
        <v>1296000</v>
      </c>
    </row>
    <row r="10" spans="1:27" x14ac:dyDescent="0.25">
      <c r="A10" s="19" t="s">
        <v>38</v>
      </c>
      <c r="B10" s="15" t="s">
        <v>32</v>
      </c>
      <c r="C10" s="20">
        <v>14989</v>
      </c>
      <c r="D10" s="20"/>
      <c r="E10" s="21">
        <v>31416</v>
      </c>
      <c r="F10" s="22">
        <v>31416</v>
      </c>
      <c r="G10" s="22">
        <v>1522</v>
      </c>
      <c r="H10" s="22">
        <v>3994</v>
      </c>
      <c r="I10" s="22">
        <v>2487</v>
      </c>
      <c r="J10" s="22">
        <v>8003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8003</v>
      </c>
      <c r="X10" s="22">
        <v>7854</v>
      </c>
      <c r="Y10" s="22">
        <v>149</v>
      </c>
      <c r="Z10" s="23">
        <v>1.8971224853577793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/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1230552</v>
      </c>
      <c r="X11" s="22">
        <v>1600002</v>
      </c>
      <c r="Y11" s="22">
        <v>-369450</v>
      </c>
      <c r="Z11" s="23">
        <v>-23.090596136754829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1020465</v>
      </c>
      <c r="D13" s="20"/>
      <c r="E13" s="21">
        <v>748788</v>
      </c>
      <c r="F13" s="22">
        <v>748788</v>
      </c>
      <c r="G13" s="22">
        <v>83273</v>
      </c>
      <c r="H13" s="22">
        <v>83311</v>
      </c>
      <c r="I13" s="22">
        <v>83523</v>
      </c>
      <c r="J13" s="22">
        <v>250107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250107</v>
      </c>
      <c r="X13" s="22">
        <v>187197</v>
      </c>
      <c r="Y13" s="22">
        <v>62910</v>
      </c>
      <c r="Z13" s="23">
        <v>33.606307793394123</v>
      </c>
      <c r="AA13" s="20">
        <v>748788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1987619</v>
      </c>
      <c r="D24" s="20"/>
      <c r="E24" s="21">
        <v>1551876</v>
      </c>
      <c r="F24" s="22">
        <v>1551876</v>
      </c>
      <c r="G24" s="22">
        <v>2638</v>
      </c>
      <c r="H24" s="22">
        <v>445795</v>
      </c>
      <c r="I24" s="22">
        <v>212400</v>
      </c>
      <c r="J24" s="22">
        <v>660833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660833</v>
      </c>
      <c r="X24" s="22">
        <v>387969</v>
      </c>
      <c r="Y24" s="22">
        <v>272864</v>
      </c>
      <c r="Z24" s="23">
        <v>70.331392456613813</v>
      </c>
      <c r="AA24" s="20">
        <v>1551876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1281829</v>
      </c>
      <c r="D26" s="20"/>
      <c r="E26" s="21">
        <v>795000</v>
      </c>
      <c r="F26" s="22">
        <v>795000</v>
      </c>
      <c r="G26" s="22">
        <v>87051</v>
      </c>
      <c r="H26" s="22">
        <v>88119</v>
      </c>
      <c r="I26" s="22">
        <v>129328</v>
      </c>
      <c r="J26" s="22">
        <v>304498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304498</v>
      </c>
      <c r="X26" s="22">
        <v>198750</v>
      </c>
      <c r="Y26" s="22">
        <v>105748</v>
      </c>
      <c r="Z26" s="23">
        <v>53.206540880503141</v>
      </c>
      <c r="AA26" s="20">
        <v>795000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10174699</v>
      </c>
      <c r="D33" s="29">
        <f t="shared" ref="D33:Y33" si="0">SUM(D6:D32)</f>
        <v>0</v>
      </c>
      <c r="E33" s="30">
        <f t="shared" si="0"/>
        <v>10823088</v>
      </c>
      <c r="F33" s="31">
        <f t="shared" si="0"/>
        <v>10823088</v>
      </c>
      <c r="G33" s="31">
        <f t="shared" si="0"/>
        <v>740632</v>
      </c>
      <c r="H33" s="31">
        <f t="shared" si="0"/>
        <v>1106625</v>
      </c>
      <c r="I33" s="31">
        <f t="shared" si="0"/>
        <v>963814</v>
      </c>
      <c r="J33" s="31">
        <f t="shared" si="0"/>
        <v>2811071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2811071</v>
      </c>
      <c r="X33" s="31">
        <f t="shared" si="0"/>
        <v>2705772</v>
      </c>
      <c r="Y33" s="31">
        <f t="shared" si="0"/>
        <v>105299</v>
      </c>
      <c r="Z33" s="32">
        <f>+IF(X33&lt;&gt;0,+(Y33/X33)*100,0)</f>
        <v>3.8916434939824942</v>
      </c>
      <c r="AA33" s="29">
        <f>SUM(AA6:AA32)</f>
        <v>10823088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67176706</v>
      </c>
      <c r="D35" s="20"/>
      <c r="E35" s="21">
        <v>68823588</v>
      </c>
      <c r="F35" s="22">
        <v>68823588</v>
      </c>
      <c r="G35" s="22">
        <v>5790743</v>
      </c>
      <c r="H35" s="22">
        <v>5723568</v>
      </c>
      <c r="I35" s="22">
        <v>6117422</v>
      </c>
      <c r="J35" s="22">
        <v>17631733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17631733</v>
      </c>
      <c r="X35" s="22">
        <v>17205897</v>
      </c>
      <c r="Y35" s="22">
        <v>425836</v>
      </c>
      <c r="Z35" s="23">
        <v>2.474942166630429</v>
      </c>
      <c r="AA35" s="20">
        <v>68823588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909132</v>
      </c>
      <c r="D39" s="20"/>
      <c r="E39" s="21">
        <v>366420</v>
      </c>
      <c r="F39" s="22">
        <v>366420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91605</v>
      </c>
      <c r="Y39" s="22">
        <v>-91605</v>
      </c>
      <c r="Z39" s="23">
        <v>-100</v>
      </c>
      <c r="AA39" s="20">
        <v>366420</v>
      </c>
    </row>
    <row r="40" spans="1:27" x14ac:dyDescent="0.25">
      <c r="A40" s="19" t="s">
        <v>66</v>
      </c>
      <c r="B40" s="15" t="s">
        <v>32</v>
      </c>
      <c r="C40" s="20">
        <v>1717363</v>
      </c>
      <c r="D40" s="20"/>
      <c r="E40" s="21">
        <v>1749996</v>
      </c>
      <c r="F40" s="22">
        <v>1749996</v>
      </c>
      <c r="G40" s="22">
        <v>484637</v>
      </c>
      <c r="H40" s="22">
        <v>88520</v>
      </c>
      <c r="I40" s="22">
        <v>277540</v>
      </c>
      <c r="J40" s="22">
        <v>850697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850697</v>
      </c>
      <c r="X40" s="22">
        <v>437499</v>
      </c>
      <c r="Y40" s="22">
        <v>413198</v>
      </c>
      <c r="Z40" s="23">
        <v>94.44547301822405</v>
      </c>
      <c r="AA40" s="20">
        <v>1749996</v>
      </c>
    </row>
    <row r="41" spans="1:27" x14ac:dyDescent="0.25">
      <c r="A41" s="19" t="s">
        <v>40</v>
      </c>
      <c r="B41" s="15" t="s">
        <v>32</v>
      </c>
      <c r="C41" s="20">
        <v>3150620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14690424</v>
      </c>
      <c r="D42" s="20"/>
      <c r="E42" s="21">
        <v>7976028</v>
      </c>
      <c r="F42" s="22">
        <v>7976028</v>
      </c>
      <c r="G42" s="22">
        <v>37712</v>
      </c>
      <c r="H42" s="22">
        <v>45677</v>
      </c>
      <c r="I42" s="22">
        <v>314550</v>
      </c>
      <c r="J42" s="22">
        <v>397939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397939</v>
      </c>
      <c r="X42" s="22">
        <v>1994007</v>
      </c>
      <c r="Y42" s="22">
        <v>-1596068</v>
      </c>
      <c r="Z42" s="23">
        <v>-80.043249597418665</v>
      </c>
      <c r="AA42" s="20">
        <v>7976028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101564</v>
      </c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375000</v>
      </c>
      <c r="Y44" s="22">
        <v>-375000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7362864</v>
      </c>
      <c r="D45" s="20"/>
      <c r="E45" s="21">
        <v>9210984</v>
      </c>
      <c r="F45" s="22">
        <v>9210984</v>
      </c>
      <c r="G45" s="22">
        <v>91803</v>
      </c>
      <c r="H45" s="22">
        <v>117119</v>
      </c>
      <c r="I45" s="22">
        <v>351410</v>
      </c>
      <c r="J45" s="22">
        <v>560332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560332</v>
      </c>
      <c r="X45" s="22">
        <v>2302746</v>
      </c>
      <c r="Y45" s="22">
        <v>-1742414</v>
      </c>
      <c r="Z45" s="23">
        <v>-75.666790866209297</v>
      </c>
      <c r="AA45" s="20">
        <v>9210984</v>
      </c>
    </row>
    <row r="46" spans="1:27" x14ac:dyDescent="0.25">
      <c r="A46" s="19" t="s">
        <v>71</v>
      </c>
      <c r="B46" s="15" t="s">
        <v>32</v>
      </c>
      <c r="C46" s="20">
        <v>-1078537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94030136</v>
      </c>
      <c r="D48" s="29">
        <f t="shared" ref="D48:Y48" si="1">SUM(D35:D47)</f>
        <v>0</v>
      </c>
      <c r="E48" s="30">
        <f t="shared" si="1"/>
        <v>89627016</v>
      </c>
      <c r="F48" s="31">
        <f t="shared" si="1"/>
        <v>89627016</v>
      </c>
      <c r="G48" s="31">
        <f t="shared" si="1"/>
        <v>6404895</v>
      </c>
      <c r="H48" s="31">
        <f t="shared" si="1"/>
        <v>5974884</v>
      </c>
      <c r="I48" s="31">
        <f t="shared" si="1"/>
        <v>7060922</v>
      </c>
      <c r="J48" s="31">
        <f t="shared" si="1"/>
        <v>19440701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19440701</v>
      </c>
      <c r="X48" s="31">
        <f t="shared" si="1"/>
        <v>22406754</v>
      </c>
      <c r="Y48" s="31">
        <f t="shared" si="1"/>
        <v>-2966053</v>
      </c>
      <c r="Z48" s="32">
        <f>+IF(X48&lt;&gt;0,+(Y48/X48)*100,0)</f>
        <v>-13.237316748334008</v>
      </c>
      <c r="AA48" s="29">
        <f>SUM(AA35:AA47)</f>
        <v>89627016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-83855437</v>
      </c>
      <c r="D49" s="39">
        <f t="shared" si="2"/>
        <v>0</v>
      </c>
      <c r="E49" s="40">
        <f t="shared" si="2"/>
        <v>-78803928</v>
      </c>
      <c r="F49" s="41">
        <f t="shared" si="2"/>
        <v>-78803928</v>
      </c>
      <c r="G49" s="41">
        <f t="shared" si="2"/>
        <v>-5664263</v>
      </c>
      <c r="H49" s="41">
        <f t="shared" si="2"/>
        <v>-4868259</v>
      </c>
      <c r="I49" s="41">
        <f t="shared" si="2"/>
        <v>-6097108</v>
      </c>
      <c r="J49" s="41">
        <f t="shared" si="2"/>
        <v>-16629630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-16629630</v>
      </c>
      <c r="X49" s="41">
        <f t="shared" si="2"/>
        <v>-19700982</v>
      </c>
      <c r="Y49" s="41">
        <f t="shared" si="2"/>
        <v>3071352</v>
      </c>
      <c r="Z49" s="42">
        <f>+IF(X49&lt;&gt;0,+(Y49/X49)*100,0)</f>
        <v>-15.589842171319177</v>
      </c>
      <c r="AA49" s="39">
        <f>+AA33-AA48</f>
        <v>-78803928</v>
      </c>
    </row>
    <row r="50" spans="1:27" x14ac:dyDescent="0.25">
      <c r="A50" s="43" t="s">
        <v>75</v>
      </c>
      <c r="B50" s="15" t="s">
        <v>32</v>
      </c>
      <c r="C50" s="20">
        <v>213171</v>
      </c>
      <c r="D50" s="20"/>
      <c r="E50" s="21">
        <v>699996</v>
      </c>
      <c r="F50" s="22">
        <v>699996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174999</v>
      </c>
      <c r="Y50" s="22">
        <v>-174999</v>
      </c>
      <c r="Z50" s="23">
        <v>-100</v>
      </c>
      <c r="AA50" s="20">
        <v>699996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-83642266</v>
      </c>
      <c r="D52" s="48">
        <f t="shared" si="3"/>
        <v>0</v>
      </c>
      <c r="E52" s="49">
        <f t="shared" si="3"/>
        <v>-78103932</v>
      </c>
      <c r="F52" s="50">
        <f t="shared" si="3"/>
        <v>-78103932</v>
      </c>
      <c r="G52" s="50">
        <f t="shared" si="3"/>
        <v>-5664263</v>
      </c>
      <c r="H52" s="50">
        <f t="shared" si="3"/>
        <v>-4868259</v>
      </c>
      <c r="I52" s="50">
        <f t="shared" si="3"/>
        <v>-6097108</v>
      </c>
      <c r="J52" s="50">
        <f t="shared" si="3"/>
        <v>-16629630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-16629630</v>
      </c>
      <c r="X52" s="50">
        <f t="shared" si="3"/>
        <v>-19525983</v>
      </c>
      <c r="Y52" s="50">
        <f t="shared" si="3"/>
        <v>2896353</v>
      </c>
      <c r="Z52" s="51">
        <f>+IF(X52&lt;&gt;0,+(Y52/X52)*100,0)</f>
        <v>-14.833327469351993</v>
      </c>
      <c r="AA52" s="48">
        <f>SUM(AA49:AA51)</f>
        <v>-78103932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-83642266</v>
      </c>
      <c r="D54" s="54">
        <f>+D52-D53</f>
        <v>0</v>
      </c>
      <c r="E54" s="55">
        <f t="shared" si="4"/>
        <v>-78103932</v>
      </c>
      <c r="F54" s="56">
        <f t="shared" si="4"/>
        <v>-78103932</v>
      </c>
      <c r="G54" s="56">
        <f t="shared" si="4"/>
        <v>-5664263</v>
      </c>
      <c r="H54" s="56">
        <f t="shared" si="4"/>
        <v>-4868259</v>
      </c>
      <c r="I54" s="56">
        <f t="shared" si="4"/>
        <v>-6097108</v>
      </c>
      <c r="J54" s="56">
        <f t="shared" si="4"/>
        <v>-16629630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-16629630</v>
      </c>
      <c r="X54" s="56">
        <f t="shared" si="4"/>
        <v>-19525983</v>
      </c>
      <c r="Y54" s="56">
        <f t="shared" si="4"/>
        <v>2896353</v>
      </c>
      <c r="Z54" s="57">
        <f>+IF(X54&lt;&gt;0,+(Y54/X54)*100,0)</f>
        <v>-14.833327469351993</v>
      </c>
      <c r="AA54" s="54">
        <f>+AA52-AA53</f>
        <v>-78103932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-83642266</v>
      </c>
      <c r="D57" s="48">
        <f>SUM(D54:D56)</f>
        <v>0</v>
      </c>
      <c r="E57" s="49">
        <f t="shared" si="5"/>
        <v>-78103932</v>
      </c>
      <c r="F57" s="50">
        <f t="shared" si="5"/>
        <v>-78103932</v>
      </c>
      <c r="G57" s="50">
        <f t="shared" si="5"/>
        <v>-5664263</v>
      </c>
      <c r="H57" s="50">
        <f t="shared" si="5"/>
        <v>-4868259</v>
      </c>
      <c r="I57" s="50">
        <f t="shared" si="5"/>
        <v>-6097108</v>
      </c>
      <c r="J57" s="50">
        <f t="shared" si="5"/>
        <v>-16629630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-16629630</v>
      </c>
      <c r="X57" s="50">
        <f t="shared" si="5"/>
        <v>-19525983</v>
      </c>
      <c r="Y57" s="50">
        <f t="shared" si="5"/>
        <v>2896353</v>
      </c>
      <c r="Z57" s="51">
        <f>+IF(X57&lt;&gt;0,+(Y57/X57)*100,0)</f>
        <v>-14.833327469351993</v>
      </c>
      <c r="AA57" s="48">
        <f>SUM(AA54:AA56)</f>
        <v>-78103932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-83642266</v>
      </c>
      <c r="D60" s="65">
        <f>SUM(D57:D59)</f>
        <v>0</v>
      </c>
      <c r="E60" s="66">
        <f t="shared" si="6"/>
        <v>-78103932</v>
      </c>
      <c r="F60" s="67">
        <f t="shared" si="6"/>
        <v>-78103932</v>
      </c>
      <c r="G60" s="67">
        <f t="shared" si="6"/>
        <v>-5664263</v>
      </c>
      <c r="H60" s="67">
        <f t="shared" si="6"/>
        <v>-4868259</v>
      </c>
      <c r="I60" s="67">
        <f t="shared" si="6"/>
        <v>-6097108</v>
      </c>
      <c r="J60" s="67">
        <f t="shared" si="6"/>
        <v>-16629630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-16629630</v>
      </c>
      <c r="X60" s="67">
        <f t="shared" si="6"/>
        <v>-19525983</v>
      </c>
      <c r="Y60" s="67">
        <f t="shared" si="6"/>
        <v>2896353</v>
      </c>
      <c r="Z60" s="68">
        <f>+IF(X60&lt;&gt;0,+(Y60/X60)*100,0)</f>
        <v>-14.833327469351993</v>
      </c>
      <c r="AA60" s="65">
        <f>SUM(AA57:AA59)</f>
        <v>-78103932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1202377</v>
      </c>
      <c r="D9" s="20"/>
      <c r="E9" s="21">
        <v>1564500</v>
      </c>
      <c r="F9" s="22">
        <v>1564500</v>
      </c>
      <c r="G9" s="22">
        <v>836</v>
      </c>
      <c r="H9" s="22">
        <v>195714</v>
      </c>
      <c r="I9" s="22">
        <v>97578</v>
      </c>
      <c r="J9" s="22">
        <v>294128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294128</v>
      </c>
      <c r="X9" s="22">
        <v>391125</v>
      </c>
      <c r="Y9" s="22">
        <v>-96997</v>
      </c>
      <c r="Z9" s="23">
        <v>-24.799488654522211</v>
      </c>
      <c r="AA9" s="20">
        <v>1564500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20860</v>
      </c>
      <c r="F10" s="22">
        <v>20860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5214</v>
      </c>
      <c r="Y10" s="22">
        <v>-5214</v>
      </c>
      <c r="Z10" s="23">
        <v>-100</v>
      </c>
      <c r="AA10" s="20">
        <v>20860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1182377</v>
      </c>
      <c r="D33" s="29">
        <f t="shared" ref="D33:Y33" si="0">SUM(D6:D32)</f>
        <v>0</v>
      </c>
      <c r="E33" s="30">
        <f t="shared" si="0"/>
        <v>1585360</v>
      </c>
      <c r="F33" s="31">
        <f t="shared" si="0"/>
        <v>1585360</v>
      </c>
      <c r="G33" s="31">
        <f t="shared" si="0"/>
        <v>836</v>
      </c>
      <c r="H33" s="31">
        <f t="shared" si="0"/>
        <v>195714</v>
      </c>
      <c r="I33" s="31">
        <f t="shared" si="0"/>
        <v>97578</v>
      </c>
      <c r="J33" s="31">
        <f t="shared" si="0"/>
        <v>294128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294128</v>
      </c>
      <c r="X33" s="31">
        <f t="shared" si="0"/>
        <v>396339</v>
      </c>
      <c r="Y33" s="31">
        <f t="shared" si="0"/>
        <v>-102211</v>
      </c>
      <c r="Z33" s="32">
        <f>+IF(X33&lt;&gt;0,+(Y33/X33)*100,0)</f>
        <v>-25.788781825659346</v>
      </c>
      <c r="AA33" s="29">
        <f>SUM(AA6:AA32)</f>
        <v>1585360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48102781</v>
      </c>
      <c r="D35" s="20"/>
      <c r="E35" s="21">
        <v>46912051</v>
      </c>
      <c r="F35" s="22">
        <v>46912051</v>
      </c>
      <c r="G35" s="22">
        <v>4513635</v>
      </c>
      <c r="H35" s="22">
        <v>3858174</v>
      </c>
      <c r="I35" s="22">
        <v>4081784</v>
      </c>
      <c r="J35" s="22">
        <v>12453593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12453593</v>
      </c>
      <c r="X35" s="22">
        <v>11728017</v>
      </c>
      <c r="Y35" s="22">
        <v>725576</v>
      </c>
      <c r="Z35" s="23">
        <v>6.1866895315721324</v>
      </c>
      <c r="AA35" s="20">
        <v>46912051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6178859</v>
      </c>
      <c r="D38" s="20"/>
      <c r="E38" s="21">
        <v>6012840</v>
      </c>
      <c r="F38" s="22">
        <v>6012840</v>
      </c>
      <c r="G38" s="22">
        <v>30295</v>
      </c>
      <c r="H38" s="22">
        <v>221948</v>
      </c>
      <c r="I38" s="22">
        <v>239776</v>
      </c>
      <c r="J38" s="22">
        <v>492019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492019</v>
      </c>
      <c r="X38" s="22">
        <v>1503228</v>
      </c>
      <c r="Y38" s="22">
        <v>-1011209</v>
      </c>
      <c r="Z38" s="23">
        <v>-67.26917007932262</v>
      </c>
      <c r="AA38" s="20">
        <v>6012840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78225</v>
      </c>
      <c r="F39" s="22">
        <v>78225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19557</v>
      </c>
      <c r="Y39" s="22">
        <v>-19557</v>
      </c>
      <c r="Z39" s="23">
        <v>-100</v>
      </c>
      <c r="AA39" s="20">
        <v>78225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1873540</v>
      </c>
      <c r="D42" s="20"/>
      <c r="E42" s="21">
        <v>4472583</v>
      </c>
      <c r="F42" s="22">
        <v>4472583</v>
      </c>
      <c r="G42" s="22">
        <v>6721</v>
      </c>
      <c r="H42" s="22">
        <v>55121</v>
      </c>
      <c r="I42" s="22">
        <v>215507</v>
      </c>
      <c r="J42" s="22">
        <v>277349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277349</v>
      </c>
      <c r="X42" s="22">
        <v>1118142</v>
      </c>
      <c r="Y42" s="22">
        <v>-840793</v>
      </c>
      <c r="Z42" s="23">
        <v>-75.195547613809339</v>
      </c>
      <c r="AA42" s="20">
        <v>4472583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2105182</v>
      </c>
      <c r="D45" s="20"/>
      <c r="E45" s="21">
        <v>2376748</v>
      </c>
      <c r="F45" s="22">
        <v>2376748</v>
      </c>
      <c r="G45" s="22">
        <v>224708</v>
      </c>
      <c r="H45" s="22">
        <v>49520</v>
      </c>
      <c r="I45" s="22">
        <v>442032</v>
      </c>
      <c r="J45" s="22">
        <v>716260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716260</v>
      </c>
      <c r="X45" s="22">
        <v>594183</v>
      </c>
      <c r="Y45" s="22">
        <v>122077</v>
      </c>
      <c r="Z45" s="23">
        <v>20.545353872460169</v>
      </c>
      <c r="AA45" s="20">
        <v>2376748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58260362</v>
      </c>
      <c r="D48" s="29">
        <f t="shared" ref="D48:Y48" si="1">SUM(D35:D47)</f>
        <v>0</v>
      </c>
      <c r="E48" s="30">
        <f t="shared" si="1"/>
        <v>59852447</v>
      </c>
      <c r="F48" s="31">
        <f t="shared" si="1"/>
        <v>59852447</v>
      </c>
      <c r="G48" s="31">
        <f t="shared" si="1"/>
        <v>4775359</v>
      </c>
      <c r="H48" s="31">
        <f t="shared" si="1"/>
        <v>4184763</v>
      </c>
      <c r="I48" s="31">
        <f t="shared" si="1"/>
        <v>4979099</v>
      </c>
      <c r="J48" s="31">
        <f t="shared" si="1"/>
        <v>13939221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13939221</v>
      </c>
      <c r="X48" s="31">
        <f t="shared" si="1"/>
        <v>14963127</v>
      </c>
      <c r="Y48" s="31">
        <f t="shared" si="1"/>
        <v>-1023906</v>
      </c>
      <c r="Z48" s="32">
        <f>+IF(X48&lt;&gt;0,+(Y48/X48)*100,0)</f>
        <v>-6.8428611212081529</v>
      </c>
      <c r="AA48" s="29">
        <f>SUM(AA35:AA47)</f>
        <v>59852447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-57077985</v>
      </c>
      <c r="D49" s="39">
        <f t="shared" si="2"/>
        <v>0</v>
      </c>
      <c r="E49" s="40">
        <f t="shared" si="2"/>
        <v>-58267087</v>
      </c>
      <c r="F49" s="41">
        <f t="shared" si="2"/>
        <v>-58267087</v>
      </c>
      <c r="G49" s="41">
        <f t="shared" si="2"/>
        <v>-4774523</v>
      </c>
      <c r="H49" s="41">
        <f t="shared" si="2"/>
        <v>-3989049</v>
      </c>
      <c r="I49" s="41">
        <f t="shared" si="2"/>
        <v>-4881521</v>
      </c>
      <c r="J49" s="41">
        <f t="shared" si="2"/>
        <v>-13645093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-13645093</v>
      </c>
      <c r="X49" s="41">
        <f t="shared" si="2"/>
        <v>-14566788</v>
      </c>
      <c r="Y49" s="41">
        <f t="shared" si="2"/>
        <v>921695</v>
      </c>
      <c r="Z49" s="42">
        <f>+IF(X49&lt;&gt;0,+(Y49/X49)*100,0)</f>
        <v>-6.3273729253147639</v>
      </c>
      <c r="AA49" s="39">
        <f>+AA33-AA48</f>
        <v>-58267087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-57077985</v>
      </c>
      <c r="D52" s="48">
        <f t="shared" si="3"/>
        <v>0</v>
      </c>
      <c r="E52" s="49">
        <f t="shared" si="3"/>
        <v>-58267087</v>
      </c>
      <c r="F52" s="50">
        <f t="shared" si="3"/>
        <v>-58267087</v>
      </c>
      <c r="G52" s="50">
        <f t="shared" si="3"/>
        <v>-4774523</v>
      </c>
      <c r="H52" s="50">
        <f t="shared" si="3"/>
        <v>-3989049</v>
      </c>
      <c r="I52" s="50">
        <f t="shared" si="3"/>
        <v>-4881521</v>
      </c>
      <c r="J52" s="50">
        <f t="shared" si="3"/>
        <v>-13645093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-13645093</v>
      </c>
      <c r="X52" s="50">
        <f t="shared" si="3"/>
        <v>-14566788</v>
      </c>
      <c r="Y52" s="50">
        <f t="shared" si="3"/>
        <v>921695</v>
      </c>
      <c r="Z52" s="51">
        <f>+IF(X52&lt;&gt;0,+(Y52/X52)*100,0)</f>
        <v>-6.3273729253147639</v>
      </c>
      <c r="AA52" s="48">
        <f>SUM(AA49:AA51)</f>
        <v>-58267087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-57077985</v>
      </c>
      <c r="D54" s="54">
        <f>+D52-D53</f>
        <v>0</v>
      </c>
      <c r="E54" s="55">
        <f t="shared" si="4"/>
        <v>-58267087</v>
      </c>
      <c r="F54" s="56">
        <f t="shared" si="4"/>
        <v>-58267087</v>
      </c>
      <c r="G54" s="56">
        <f t="shared" si="4"/>
        <v>-4774523</v>
      </c>
      <c r="H54" s="56">
        <f t="shared" si="4"/>
        <v>-3989049</v>
      </c>
      <c r="I54" s="56">
        <f t="shared" si="4"/>
        <v>-4881521</v>
      </c>
      <c r="J54" s="56">
        <f t="shared" si="4"/>
        <v>-13645093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-13645093</v>
      </c>
      <c r="X54" s="56">
        <f t="shared" si="4"/>
        <v>-14566788</v>
      </c>
      <c r="Y54" s="56">
        <f t="shared" si="4"/>
        <v>921695</v>
      </c>
      <c r="Z54" s="57">
        <f>+IF(X54&lt;&gt;0,+(Y54/X54)*100,0)</f>
        <v>-6.3273729253147639</v>
      </c>
      <c r="AA54" s="54">
        <f>+AA52-AA53</f>
        <v>-58267087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-57077985</v>
      </c>
      <c r="D57" s="48">
        <f>SUM(D54:D56)</f>
        <v>0</v>
      </c>
      <c r="E57" s="49">
        <f t="shared" si="5"/>
        <v>-58267087</v>
      </c>
      <c r="F57" s="50">
        <f t="shared" si="5"/>
        <v>-58267087</v>
      </c>
      <c r="G57" s="50">
        <f t="shared" si="5"/>
        <v>-4774523</v>
      </c>
      <c r="H57" s="50">
        <f t="shared" si="5"/>
        <v>-3989049</v>
      </c>
      <c r="I57" s="50">
        <f t="shared" si="5"/>
        <v>-4881521</v>
      </c>
      <c r="J57" s="50">
        <f t="shared" si="5"/>
        <v>-13645093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-13645093</v>
      </c>
      <c r="X57" s="50">
        <f t="shared" si="5"/>
        <v>-14566788</v>
      </c>
      <c r="Y57" s="50">
        <f t="shared" si="5"/>
        <v>921695</v>
      </c>
      <c r="Z57" s="51">
        <f>+IF(X57&lt;&gt;0,+(Y57/X57)*100,0)</f>
        <v>-6.3273729253147639</v>
      </c>
      <c r="AA57" s="48">
        <f>SUM(AA54:AA56)</f>
        <v>-58267087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-57077985</v>
      </c>
      <c r="D60" s="65">
        <f>SUM(D57:D59)</f>
        <v>0</v>
      </c>
      <c r="E60" s="66">
        <f t="shared" si="6"/>
        <v>-58267087</v>
      </c>
      <c r="F60" s="67">
        <f t="shared" si="6"/>
        <v>-58267087</v>
      </c>
      <c r="G60" s="67">
        <f t="shared" si="6"/>
        <v>-4774523</v>
      </c>
      <c r="H60" s="67">
        <f t="shared" si="6"/>
        <v>-3989049</v>
      </c>
      <c r="I60" s="67">
        <f t="shared" si="6"/>
        <v>-4881521</v>
      </c>
      <c r="J60" s="67">
        <f t="shared" si="6"/>
        <v>-13645093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-13645093</v>
      </c>
      <c r="X60" s="67">
        <f t="shared" si="6"/>
        <v>-14566788</v>
      </c>
      <c r="Y60" s="67">
        <f t="shared" si="6"/>
        <v>921695</v>
      </c>
      <c r="Z60" s="68">
        <f>+IF(X60&lt;&gt;0,+(Y60/X60)*100,0)</f>
        <v>-6.3273729253147639</v>
      </c>
      <c r="AA60" s="65">
        <f>SUM(AA57:AA59)</f>
        <v>-58267087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711147</v>
      </c>
      <c r="D9" s="20"/>
      <c r="E9" s="21">
        <v>586839</v>
      </c>
      <c r="F9" s="22">
        <v>586839</v>
      </c>
      <c r="G9" s="22"/>
      <c r="H9" s="22">
        <v>66335</v>
      </c>
      <c r="I9" s="22">
        <v>199004</v>
      </c>
      <c r="J9" s="22">
        <v>265339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265339</v>
      </c>
      <c r="X9" s="22">
        <v>146706</v>
      </c>
      <c r="Y9" s="22">
        <v>118633</v>
      </c>
      <c r="Z9" s="23">
        <v>80.864449988412204</v>
      </c>
      <c r="AA9" s="20">
        <v>586839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278459</v>
      </c>
      <c r="D13" s="20"/>
      <c r="E13" s="21">
        <v>115210</v>
      </c>
      <c r="F13" s="22">
        <v>115210</v>
      </c>
      <c r="G13" s="22"/>
      <c r="H13" s="22">
        <v>20368</v>
      </c>
      <c r="I13" s="22">
        <v>41449</v>
      </c>
      <c r="J13" s="22">
        <v>61817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61817</v>
      </c>
      <c r="X13" s="22">
        <v>28803</v>
      </c>
      <c r="Y13" s="22">
        <v>33014</v>
      </c>
      <c r="Z13" s="23">
        <v>114.62000486060479</v>
      </c>
      <c r="AA13" s="20">
        <v>115210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989606</v>
      </c>
      <c r="D33" s="29">
        <f t="shared" ref="D33:Y33" si="0">SUM(D6:D32)</f>
        <v>0</v>
      </c>
      <c r="E33" s="30">
        <f t="shared" si="0"/>
        <v>702049</v>
      </c>
      <c r="F33" s="31">
        <f t="shared" si="0"/>
        <v>702049</v>
      </c>
      <c r="G33" s="31">
        <f t="shared" si="0"/>
        <v>0</v>
      </c>
      <c r="H33" s="31">
        <f t="shared" si="0"/>
        <v>86703</v>
      </c>
      <c r="I33" s="31">
        <f t="shared" si="0"/>
        <v>240453</v>
      </c>
      <c r="J33" s="31">
        <f t="shared" si="0"/>
        <v>327156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327156</v>
      </c>
      <c r="X33" s="31">
        <f t="shared" si="0"/>
        <v>175509</v>
      </c>
      <c r="Y33" s="31">
        <f t="shared" si="0"/>
        <v>151647</v>
      </c>
      <c r="Z33" s="32">
        <f>+IF(X33&lt;&gt;0,+(Y33/X33)*100,0)</f>
        <v>86.404116028237866</v>
      </c>
      <c r="AA33" s="29">
        <f>SUM(AA6:AA32)</f>
        <v>702049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15709057</v>
      </c>
      <c r="D35" s="20"/>
      <c r="E35" s="21">
        <v>16909604</v>
      </c>
      <c r="F35" s="22">
        <v>16909604</v>
      </c>
      <c r="G35" s="22">
        <v>1356152</v>
      </c>
      <c r="H35" s="22">
        <v>1322056</v>
      </c>
      <c r="I35" s="22">
        <v>1372962</v>
      </c>
      <c r="J35" s="22">
        <v>4051170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4051170</v>
      </c>
      <c r="X35" s="22">
        <v>4227402</v>
      </c>
      <c r="Y35" s="22">
        <v>-176232</v>
      </c>
      <c r="Z35" s="23">
        <v>-4.1688015476171891</v>
      </c>
      <c r="AA35" s="20">
        <v>16909604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2059806</v>
      </c>
      <c r="F38" s="22">
        <v>2059806</v>
      </c>
      <c r="G38" s="22"/>
      <c r="H38" s="22">
        <v>22500</v>
      </c>
      <c r="I38" s="22">
        <v>41500</v>
      </c>
      <c r="J38" s="22">
        <v>64000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64000</v>
      </c>
      <c r="X38" s="22">
        <v>514953</v>
      </c>
      <c r="Y38" s="22">
        <v>-450953</v>
      </c>
      <c r="Z38" s="23">
        <v>-87.571681299070008</v>
      </c>
      <c r="AA38" s="20">
        <v>2059806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104191</v>
      </c>
      <c r="F39" s="22">
        <v>104191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26049</v>
      </c>
      <c r="Y39" s="22">
        <v>-26049</v>
      </c>
      <c r="Z39" s="23">
        <v>-100</v>
      </c>
      <c r="AA39" s="20">
        <v>104191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1763413</v>
      </c>
      <c r="D42" s="20"/>
      <c r="E42" s="21">
        <v>3855513</v>
      </c>
      <c r="F42" s="22">
        <v>3855513</v>
      </c>
      <c r="G42" s="22">
        <v>96303</v>
      </c>
      <c r="H42" s="22">
        <v>96840</v>
      </c>
      <c r="I42" s="22">
        <v>328472</v>
      </c>
      <c r="J42" s="22">
        <v>521615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521615</v>
      </c>
      <c r="X42" s="22">
        <v>963870</v>
      </c>
      <c r="Y42" s="22">
        <v>-442255</v>
      </c>
      <c r="Z42" s="23">
        <v>-45.883262265658232</v>
      </c>
      <c r="AA42" s="20">
        <v>3855513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2901227</v>
      </c>
      <c r="D45" s="20"/>
      <c r="E45" s="21">
        <v>4081804</v>
      </c>
      <c r="F45" s="22">
        <v>4081804</v>
      </c>
      <c r="G45" s="22">
        <v>227393</v>
      </c>
      <c r="H45" s="22">
        <v>11542</v>
      </c>
      <c r="I45" s="22">
        <v>63446</v>
      </c>
      <c r="J45" s="22">
        <v>302381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302381</v>
      </c>
      <c r="X45" s="22">
        <v>1020456</v>
      </c>
      <c r="Y45" s="22">
        <v>-718075</v>
      </c>
      <c r="Z45" s="23">
        <v>-70.368051145762294</v>
      </c>
      <c r="AA45" s="20">
        <v>4081804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20373697</v>
      </c>
      <c r="D48" s="29">
        <f t="shared" ref="D48:Y48" si="1">SUM(D35:D47)</f>
        <v>0</v>
      </c>
      <c r="E48" s="30">
        <f t="shared" si="1"/>
        <v>27010918</v>
      </c>
      <c r="F48" s="31">
        <f t="shared" si="1"/>
        <v>27010918</v>
      </c>
      <c r="G48" s="31">
        <f t="shared" si="1"/>
        <v>1679848</v>
      </c>
      <c r="H48" s="31">
        <f t="shared" si="1"/>
        <v>1452938</v>
      </c>
      <c r="I48" s="31">
        <f t="shared" si="1"/>
        <v>1806380</v>
      </c>
      <c r="J48" s="31">
        <f t="shared" si="1"/>
        <v>4939166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4939166</v>
      </c>
      <c r="X48" s="31">
        <f t="shared" si="1"/>
        <v>6752730</v>
      </c>
      <c r="Y48" s="31">
        <f t="shared" si="1"/>
        <v>-1813564</v>
      </c>
      <c r="Z48" s="32">
        <f>+IF(X48&lt;&gt;0,+(Y48/X48)*100,0)</f>
        <v>-26.856752750369111</v>
      </c>
      <c r="AA48" s="29">
        <f>SUM(AA35:AA47)</f>
        <v>27010918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-19384091</v>
      </c>
      <c r="D49" s="39">
        <f t="shared" si="2"/>
        <v>0</v>
      </c>
      <c r="E49" s="40">
        <f t="shared" si="2"/>
        <v>-26308869</v>
      </c>
      <c r="F49" s="41">
        <f t="shared" si="2"/>
        <v>-26308869</v>
      </c>
      <c r="G49" s="41">
        <f t="shared" si="2"/>
        <v>-1679848</v>
      </c>
      <c r="H49" s="41">
        <f t="shared" si="2"/>
        <v>-1366235</v>
      </c>
      <c r="I49" s="41">
        <f t="shared" si="2"/>
        <v>-1565927</v>
      </c>
      <c r="J49" s="41">
        <f t="shared" si="2"/>
        <v>-4612010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-4612010</v>
      </c>
      <c r="X49" s="41">
        <f t="shared" si="2"/>
        <v>-6577221</v>
      </c>
      <c r="Y49" s="41">
        <f t="shared" si="2"/>
        <v>1965211</v>
      </c>
      <c r="Z49" s="42">
        <f>+IF(X49&lt;&gt;0,+(Y49/X49)*100,0)</f>
        <v>-29.879047701149165</v>
      </c>
      <c r="AA49" s="39">
        <f>+AA33-AA48</f>
        <v>-26308869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-19384091</v>
      </c>
      <c r="D52" s="48">
        <f t="shared" si="3"/>
        <v>0</v>
      </c>
      <c r="E52" s="49">
        <f t="shared" si="3"/>
        <v>-26308869</v>
      </c>
      <c r="F52" s="50">
        <f t="shared" si="3"/>
        <v>-26308869</v>
      </c>
      <c r="G52" s="50">
        <f t="shared" si="3"/>
        <v>-1679848</v>
      </c>
      <c r="H52" s="50">
        <f t="shared" si="3"/>
        <v>-1366235</v>
      </c>
      <c r="I52" s="50">
        <f t="shared" si="3"/>
        <v>-1565927</v>
      </c>
      <c r="J52" s="50">
        <f t="shared" si="3"/>
        <v>-4612010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-4612010</v>
      </c>
      <c r="X52" s="50">
        <f t="shared" si="3"/>
        <v>-6577221</v>
      </c>
      <c r="Y52" s="50">
        <f t="shared" si="3"/>
        <v>1965211</v>
      </c>
      <c r="Z52" s="51">
        <f>+IF(X52&lt;&gt;0,+(Y52/X52)*100,0)</f>
        <v>-29.879047701149165</v>
      </c>
      <c r="AA52" s="48">
        <f>SUM(AA49:AA51)</f>
        <v>-26308869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-19384091</v>
      </c>
      <c r="D54" s="54">
        <f>+D52-D53</f>
        <v>0</v>
      </c>
      <c r="E54" s="55">
        <f t="shared" si="4"/>
        <v>-26308869</v>
      </c>
      <c r="F54" s="56">
        <f t="shared" si="4"/>
        <v>-26308869</v>
      </c>
      <c r="G54" s="56">
        <f t="shared" si="4"/>
        <v>-1679848</v>
      </c>
      <c r="H54" s="56">
        <f t="shared" si="4"/>
        <v>-1366235</v>
      </c>
      <c r="I54" s="56">
        <f t="shared" si="4"/>
        <v>-1565927</v>
      </c>
      <c r="J54" s="56">
        <f t="shared" si="4"/>
        <v>-4612010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-4612010</v>
      </c>
      <c r="X54" s="56">
        <f t="shared" si="4"/>
        <v>-6577221</v>
      </c>
      <c r="Y54" s="56">
        <f t="shared" si="4"/>
        <v>1965211</v>
      </c>
      <c r="Z54" s="57">
        <f>+IF(X54&lt;&gt;0,+(Y54/X54)*100,0)</f>
        <v>-29.879047701149165</v>
      </c>
      <c r="AA54" s="54">
        <f>+AA52-AA53</f>
        <v>-26308869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-19384091</v>
      </c>
      <c r="D57" s="48">
        <f>SUM(D54:D56)</f>
        <v>0</v>
      </c>
      <c r="E57" s="49">
        <f t="shared" si="5"/>
        <v>-26308869</v>
      </c>
      <c r="F57" s="50">
        <f t="shared" si="5"/>
        <v>-26308869</v>
      </c>
      <c r="G57" s="50">
        <f t="shared" si="5"/>
        <v>-1679848</v>
      </c>
      <c r="H57" s="50">
        <f t="shared" si="5"/>
        <v>-1366235</v>
      </c>
      <c r="I57" s="50">
        <f t="shared" si="5"/>
        <v>-1565927</v>
      </c>
      <c r="J57" s="50">
        <f t="shared" si="5"/>
        <v>-4612010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-4612010</v>
      </c>
      <c r="X57" s="50">
        <f t="shared" si="5"/>
        <v>-6577221</v>
      </c>
      <c r="Y57" s="50">
        <f t="shared" si="5"/>
        <v>1965211</v>
      </c>
      <c r="Z57" s="51">
        <f>+IF(X57&lt;&gt;0,+(Y57/X57)*100,0)</f>
        <v>-29.879047701149165</v>
      </c>
      <c r="AA57" s="48">
        <f>SUM(AA54:AA56)</f>
        <v>-26308869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-19384091</v>
      </c>
      <c r="D60" s="65">
        <f>SUM(D57:D59)</f>
        <v>0</v>
      </c>
      <c r="E60" s="66">
        <f t="shared" si="6"/>
        <v>-26308869</v>
      </c>
      <c r="F60" s="67">
        <f t="shared" si="6"/>
        <v>-26308869</v>
      </c>
      <c r="G60" s="67">
        <f t="shared" si="6"/>
        <v>-1679848</v>
      </c>
      <c r="H60" s="67">
        <f t="shared" si="6"/>
        <v>-1366235</v>
      </c>
      <c r="I60" s="67">
        <f t="shared" si="6"/>
        <v>-1565927</v>
      </c>
      <c r="J60" s="67">
        <f t="shared" si="6"/>
        <v>-4612010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-4612010</v>
      </c>
      <c r="X60" s="67">
        <f t="shared" si="6"/>
        <v>-6577221</v>
      </c>
      <c r="Y60" s="67">
        <f t="shared" si="6"/>
        <v>1965211</v>
      </c>
      <c r="Z60" s="68">
        <f>+IF(X60&lt;&gt;0,+(Y60/X60)*100,0)</f>
        <v>-29.879047701149165</v>
      </c>
      <c r="AA60" s="65">
        <f>SUM(AA57:AA59)</f>
        <v>-26308869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4086430</v>
      </c>
      <c r="D9" s="20"/>
      <c r="E9" s="21">
        <v>1879293</v>
      </c>
      <c r="F9" s="22">
        <v>1879293</v>
      </c>
      <c r="G9" s="22">
        <v>353755</v>
      </c>
      <c r="H9" s="22">
        <v>351959</v>
      </c>
      <c r="I9" s="22">
        <v>351391</v>
      </c>
      <c r="J9" s="22">
        <v>1057105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1057105</v>
      </c>
      <c r="X9" s="22">
        <v>469824</v>
      </c>
      <c r="Y9" s="22">
        <v>587281</v>
      </c>
      <c r="Z9" s="23">
        <v>125.00021284566137</v>
      </c>
      <c r="AA9" s="20">
        <v>1879293</v>
      </c>
    </row>
    <row r="10" spans="1:27" x14ac:dyDescent="0.25">
      <c r="A10" s="19" t="s">
        <v>38</v>
      </c>
      <c r="B10" s="15" t="s">
        <v>32</v>
      </c>
      <c r="C10" s="20">
        <v>26575</v>
      </c>
      <c r="D10" s="20"/>
      <c r="E10" s="21">
        <v>26440</v>
      </c>
      <c r="F10" s="22">
        <v>26440</v>
      </c>
      <c r="G10" s="22">
        <v>-4692454</v>
      </c>
      <c r="H10" s="22">
        <v>3492</v>
      </c>
      <c r="I10" s="22">
        <v>3031</v>
      </c>
      <c r="J10" s="22">
        <v>-4685931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-4685931</v>
      </c>
      <c r="X10" s="22">
        <v>6606</v>
      </c>
      <c r="Y10" s="22">
        <v>-4692537</v>
      </c>
      <c r="Z10" s="23">
        <v>-71034.468664850137</v>
      </c>
      <c r="AA10" s="20">
        <v>26440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613229</v>
      </c>
      <c r="D13" s="20"/>
      <c r="E13" s="21">
        <v>885540</v>
      </c>
      <c r="F13" s="22">
        <v>885540</v>
      </c>
      <c r="G13" s="22">
        <v>76161</v>
      </c>
      <c r="H13" s="22"/>
      <c r="I13" s="22"/>
      <c r="J13" s="22">
        <v>76161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76161</v>
      </c>
      <c r="X13" s="22">
        <v>221385</v>
      </c>
      <c r="Y13" s="22">
        <v>-145224</v>
      </c>
      <c r="Z13" s="23">
        <v>-65.597940239853642</v>
      </c>
      <c r="AA13" s="20">
        <v>885540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34114511</v>
      </c>
      <c r="D26" s="20"/>
      <c r="E26" s="21">
        <v>49573880</v>
      </c>
      <c r="F26" s="22">
        <v>49573880</v>
      </c>
      <c r="G26" s="22">
        <v>8976240</v>
      </c>
      <c r="H26" s="22"/>
      <c r="I26" s="22"/>
      <c r="J26" s="22">
        <v>8976240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8976240</v>
      </c>
      <c r="X26" s="22">
        <v>12393471</v>
      </c>
      <c r="Y26" s="22">
        <v>-3417231</v>
      </c>
      <c r="Z26" s="23">
        <v>-27.572832501887483</v>
      </c>
      <c r="AA26" s="20">
        <v>49573880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38840745</v>
      </c>
      <c r="D33" s="29">
        <f t="shared" ref="D33:Y33" si="0">SUM(D6:D32)</f>
        <v>0</v>
      </c>
      <c r="E33" s="30">
        <f t="shared" si="0"/>
        <v>52365153</v>
      </c>
      <c r="F33" s="31">
        <f t="shared" si="0"/>
        <v>52365153</v>
      </c>
      <c r="G33" s="31">
        <f t="shared" si="0"/>
        <v>4713702</v>
      </c>
      <c r="H33" s="31">
        <f t="shared" si="0"/>
        <v>355451</v>
      </c>
      <c r="I33" s="31">
        <f t="shared" si="0"/>
        <v>354422</v>
      </c>
      <c r="J33" s="31">
        <f t="shared" si="0"/>
        <v>5423575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5423575</v>
      </c>
      <c r="X33" s="31">
        <f t="shared" si="0"/>
        <v>13091286</v>
      </c>
      <c r="Y33" s="31">
        <f t="shared" si="0"/>
        <v>-7667711</v>
      </c>
      <c r="Z33" s="32">
        <f>+IF(X33&lt;&gt;0,+(Y33/X33)*100,0)</f>
        <v>-58.571106001350827</v>
      </c>
      <c r="AA33" s="29">
        <f>SUM(AA6:AA32)</f>
        <v>52365153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16512330</v>
      </c>
      <c r="D35" s="20"/>
      <c r="E35" s="21">
        <v>17812823</v>
      </c>
      <c r="F35" s="22">
        <v>17812823</v>
      </c>
      <c r="G35" s="22">
        <v>1442151</v>
      </c>
      <c r="H35" s="22">
        <v>1212117</v>
      </c>
      <c r="I35" s="22">
        <v>1442733</v>
      </c>
      <c r="J35" s="22">
        <v>4097001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4097001</v>
      </c>
      <c r="X35" s="22">
        <v>4453203</v>
      </c>
      <c r="Y35" s="22">
        <v>-356202</v>
      </c>
      <c r="Z35" s="23">
        <v>-7.9987820002815955</v>
      </c>
      <c r="AA35" s="20">
        <v>17812823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978254</v>
      </c>
      <c r="D38" s="20"/>
      <c r="E38" s="21">
        <v>1440000</v>
      </c>
      <c r="F38" s="22">
        <v>1440000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360000</v>
      </c>
      <c r="Y38" s="22">
        <v>-360000</v>
      </c>
      <c r="Z38" s="23">
        <v>-100</v>
      </c>
      <c r="AA38" s="20">
        <v>1440000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732925</v>
      </c>
      <c r="F39" s="22">
        <v>732925</v>
      </c>
      <c r="G39" s="22"/>
      <c r="H39" s="22">
        <v>225337</v>
      </c>
      <c r="I39" s="22"/>
      <c r="J39" s="22">
        <v>225337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225337</v>
      </c>
      <c r="X39" s="22">
        <v>183231</v>
      </c>
      <c r="Y39" s="22">
        <v>42106</v>
      </c>
      <c r="Z39" s="23">
        <v>22.979735961709537</v>
      </c>
      <c r="AA39" s="20">
        <v>732925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162100</v>
      </c>
      <c r="D42" s="20"/>
      <c r="E42" s="21">
        <v>7867392</v>
      </c>
      <c r="F42" s="22">
        <v>7867392</v>
      </c>
      <c r="G42" s="22">
        <v>1996393</v>
      </c>
      <c r="H42" s="22">
        <v>1423389</v>
      </c>
      <c r="I42" s="22">
        <v>24854</v>
      </c>
      <c r="J42" s="22">
        <v>3444636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3444636</v>
      </c>
      <c r="X42" s="22">
        <v>1966851</v>
      </c>
      <c r="Y42" s="22">
        <v>1477785</v>
      </c>
      <c r="Z42" s="23">
        <v>75.134567895585377</v>
      </c>
      <c r="AA42" s="20">
        <v>7867392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2894243</v>
      </c>
      <c r="D45" s="20"/>
      <c r="E45" s="21">
        <v>3064623</v>
      </c>
      <c r="F45" s="22">
        <v>3064623</v>
      </c>
      <c r="G45" s="22">
        <v>76811</v>
      </c>
      <c r="H45" s="22">
        <v>742967</v>
      </c>
      <c r="I45" s="22">
        <v>125330</v>
      </c>
      <c r="J45" s="22">
        <v>945108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945108</v>
      </c>
      <c r="X45" s="22">
        <v>766158</v>
      </c>
      <c r="Y45" s="22">
        <v>178950</v>
      </c>
      <c r="Z45" s="23">
        <v>23.356801077584517</v>
      </c>
      <c r="AA45" s="20">
        <v>3064623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20546927</v>
      </c>
      <c r="D48" s="29">
        <f t="shared" ref="D48:Y48" si="1">SUM(D35:D47)</f>
        <v>0</v>
      </c>
      <c r="E48" s="30">
        <f t="shared" si="1"/>
        <v>30917763</v>
      </c>
      <c r="F48" s="31">
        <f t="shared" si="1"/>
        <v>30917763</v>
      </c>
      <c r="G48" s="31">
        <f t="shared" si="1"/>
        <v>3515355</v>
      </c>
      <c r="H48" s="31">
        <f t="shared" si="1"/>
        <v>3603810</v>
      </c>
      <c r="I48" s="31">
        <f t="shared" si="1"/>
        <v>1592917</v>
      </c>
      <c r="J48" s="31">
        <f t="shared" si="1"/>
        <v>8712082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8712082</v>
      </c>
      <c r="X48" s="31">
        <f t="shared" si="1"/>
        <v>7729443</v>
      </c>
      <c r="Y48" s="31">
        <f t="shared" si="1"/>
        <v>982639</v>
      </c>
      <c r="Z48" s="32">
        <f>+IF(X48&lt;&gt;0,+(Y48/X48)*100,0)</f>
        <v>12.712934166148843</v>
      </c>
      <c r="AA48" s="29">
        <f>SUM(AA35:AA47)</f>
        <v>30917763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18293818</v>
      </c>
      <c r="D49" s="39">
        <f t="shared" si="2"/>
        <v>0</v>
      </c>
      <c r="E49" s="40">
        <f t="shared" si="2"/>
        <v>21447390</v>
      </c>
      <c r="F49" s="41">
        <f t="shared" si="2"/>
        <v>21447390</v>
      </c>
      <c r="G49" s="41">
        <f t="shared" si="2"/>
        <v>1198347</v>
      </c>
      <c r="H49" s="41">
        <f t="shared" si="2"/>
        <v>-3248359</v>
      </c>
      <c r="I49" s="41">
        <f t="shared" si="2"/>
        <v>-1238495</v>
      </c>
      <c r="J49" s="41">
        <f t="shared" si="2"/>
        <v>-3288507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-3288507</v>
      </c>
      <c r="X49" s="41">
        <f t="shared" si="2"/>
        <v>5361843</v>
      </c>
      <c r="Y49" s="41">
        <f t="shared" si="2"/>
        <v>-8650350</v>
      </c>
      <c r="Z49" s="42">
        <f>+IF(X49&lt;&gt;0,+(Y49/X49)*100,0)</f>
        <v>-161.33165405999392</v>
      </c>
      <c r="AA49" s="39">
        <f>+AA33-AA48</f>
        <v>21447390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18293818</v>
      </c>
      <c r="D52" s="48">
        <f t="shared" si="3"/>
        <v>0</v>
      </c>
      <c r="E52" s="49">
        <f t="shared" si="3"/>
        <v>21447390</v>
      </c>
      <c r="F52" s="50">
        <f t="shared" si="3"/>
        <v>21447390</v>
      </c>
      <c r="G52" s="50">
        <f t="shared" si="3"/>
        <v>1198347</v>
      </c>
      <c r="H52" s="50">
        <f t="shared" si="3"/>
        <v>-3248359</v>
      </c>
      <c r="I52" s="50">
        <f t="shared" si="3"/>
        <v>-1238495</v>
      </c>
      <c r="J52" s="50">
        <f t="shared" si="3"/>
        <v>-3288507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-3288507</v>
      </c>
      <c r="X52" s="50">
        <f t="shared" si="3"/>
        <v>5361843</v>
      </c>
      <c r="Y52" s="50">
        <f t="shared" si="3"/>
        <v>-8650350</v>
      </c>
      <c r="Z52" s="51">
        <f>+IF(X52&lt;&gt;0,+(Y52/X52)*100,0)</f>
        <v>-161.33165405999392</v>
      </c>
      <c r="AA52" s="48">
        <f>SUM(AA49:AA51)</f>
        <v>21447390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18293818</v>
      </c>
      <c r="D54" s="54">
        <f>+D52-D53</f>
        <v>0</v>
      </c>
      <c r="E54" s="55">
        <f t="shared" si="4"/>
        <v>21447390</v>
      </c>
      <c r="F54" s="56">
        <f t="shared" si="4"/>
        <v>21447390</v>
      </c>
      <c r="G54" s="56">
        <f t="shared" si="4"/>
        <v>1198347</v>
      </c>
      <c r="H54" s="56">
        <f t="shared" si="4"/>
        <v>-3248359</v>
      </c>
      <c r="I54" s="56">
        <f t="shared" si="4"/>
        <v>-1238495</v>
      </c>
      <c r="J54" s="56">
        <f t="shared" si="4"/>
        <v>-3288507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-3288507</v>
      </c>
      <c r="X54" s="56">
        <f t="shared" si="4"/>
        <v>5361843</v>
      </c>
      <c r="Y54" s="56">
        <f t="shared" si="4"/>
        <v>-8650350</v>
      </c>
      <c r="Z54" s="57">
        <f>+IF(X54&lt;&gt;0,+(Y54/X54)*100,0)</f>
        <v>-161.33165405999392</v>
      </c>
      <c r="AA54" s="54">
        <f>+AA52-AA53</f>
        <v>21447390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18293818</v>
      </c>
      <c r="D57" s="48">
        <f>SUM(D54:D56)</f>
        <v>0</v>
      </c>
      <c r="E57" s="49">
        <f t="shared" si="5"/>
        <v>21447390</v>
      </c>
      <c r="F57" s="50">
        <f t="shared" si="5"/>
        <v>21447390</v>
      </c>
      <c r="G57" s="50">
        <f t="shared" si="5"/>
        <v>1198347</v>
      </c>
      <c r="H57" s="50">
        <f t="shared" si="5"/>
        <v>-3248359</v>
      </c>
      <c r="I57" s="50">
        <f t="shared" si="5"/>
        <v>-1238495</v>
      </c>
      <c r="J57" s="50">
        <f t="shared" si="5"/>
        <v>-3288507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-3288507</v>
      </c>
      <c r="X57" s="50">
        <f t="shared" si="5"/>
        <v>5361843</v>
      </c>
      <c r="Y57" s="50">
        <f t="shared" si="5"/>
        <v>-8650350</v>
      </c>
      <c r="Z57" s="51">
        <f>+IF(X57&lt;&gt;0,+(Y57/X57)*100,0)</f>
        <v>-161.33165405999392</v>
      </c>
      <c r="AA57" s="48">
        <f>SUM(AA54:AA56)</f>
        <v>21447390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18293818</v>
      </c>
      <c r="D60" s="65">
        <f>SUM(D57:D59)</f>
        <v>0</v>
      </c>
      <c r="E60" s="66">
        <f t="shared" si="6"/>
        <v>21447390</v>
      </c>
      <c r="F60" s="67">
        <f t="shared" si="6"/>
        <v>21447390</v>
      </c>
      <c r="G60" s="67">
        <f t="shared" si="6"/>
        <v>1198347</v>
      </c>
      <c r="H60" s="67">
        <f t="shared" si="6"/>
        <v>-3248359</v>
      </c>
      <c r="I60" s="67">
        <f t="shared" si="6"/>
        <v>-1238495</v>
      </c>
      <c r="J60" s="67">
        <f t="shared" si="6"/>
        <v>-3288507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-3288507</v>
      </c>
      <c r="X60" s="67">
        <f t="shared" si="6"/>
        <v>5361843</v>
      </c>
      <c r="Y60" s="67">
        <f t="shared" si="6"/>
        <v>-8650350</v>
      </c>
      <c r="Z60" s="68">
        <f>+IF(X60&lt;&gt;0,+(Y60/X60)*100,0)</f>
        <v>-161.33165405999392</v>
      </c>
      <c r="AA60" s="65">
        <f>SUM(AA57:AA59)</f>
        <v>21447390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62962089</v>
      </c>
      <c r="D9" s="20"/>
      <c r="E9" s="21">
        <v>65459605</v>
      </c>
      <c r="F9" s="22">
        <v>65459605</v>
      </c>
      <c r="G9" s="22">
        <v>70892898</v>
      </c>
      <c r="H9" s="22">
        <v>118349</v>
      </c>
      <c r="I9" s="22">
        <v>12376</v>
      </c>
      <c r="J9" s="22">
        <v>71023623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71023623</v>
      </c>
      <c r="X9" s="22">
        <v>16364901</v>
      </c>
      <c r="Y9" s="22">
        <v>54658722</v>
      </c>
      <c r="Z9" s="23">
        <v>333.99971072235633</v>
      </c>
      <c r="AA9" s="20">
        <v>65459605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2210237</v>
      </c>
      <c r="D17" s="20"/>
      <c r="E17" s="21">
        <v>2903137</v>
      </c>
      <c r="F17" s="22">
        <v>2903137</v>
      </c>
      <c r="G17" s="22">
        <v>187495</v>
      </c>
      <c r="H17" s="22">
        <v>189544</v>
      </c>
      <c r="I17" s="22">
        <v>187586</v>
      </c>
      <c r="J17" s="22">
        <v>564625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564625</v>
      </c>
      <c r="X17" s="22">
        <v>725784</v>
      </c>
      <c r="Y17" s="22">
        <v>-161159</v>
      </c>
      <c r="Z17" s="23">
        <v>-22.204815757856334</v>
      </c>
      <c r="AA17" s="20">
        <v>2903137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881240</v>
      </c>
      <c r="F24" s="22">
        <v>881240</v>
      </c>
      <c r="G24" s="22"/>
      <c r="H24" s="22"/>
      <c r="I24" s="22">
        <v>7000</v>
      </c>
      <c r="J24" s="22">
        <v>7000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7000</v>
      </c>
      <c r="X24" s="22">
        <v>220311</v>
      </c>
      <c r="Y24" s="22">
        <v>-213311</v>
      </c>
      <c r="Z24" s="23">
        <v>-96.822673402599051</v>
      </c>
      <c r="AA24" s="20">
        <v>881240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65172326</v>
      </c>
      <c r="D33" s="29">
        <f t="shared" ref="D33:Y33" si="0">SUM(D6:D32)</f>
        <v>0</v>
      </c>
      <c r="E33" s="30">
        <f t="shared" si="0"/>
        <v>69243982</v>
      </c>
      <c r="F33" s="31">
        <f t="shared" si="0"/>
        <v>69243982</v>
      </c>
      <c r="G33" s="31">
        <f t="shared" si="0"/>
        <v>71080393</v>
      </c>
      <c r="H33" s="31">
        <f t="shared" si="0"/>
        <v>307893</v>
      </c>
      <c r="I33" s="31">
        <f t="shared" si="0"/>
        <v>206962</v>
      </c>
      <c r="J33" s="31">
        <f t="shared" si="0"/>
        <v>71595248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71595248</v>
      </c>
      <c r="X33" s="31">
        <f t="shared" si="0"/>
        <v>17310996</v>
      </c>
      <c r="Y33" s="31">
        <f t="shared" si="0"/>
        <v>54284252</v>
      </c>
      <c r="Z33" s="32">
        <f>+IF(X33&lt;&gt;0,+(Y33/X33)*100,0)</f>
        <v>313.58248826352917</v>
      </c>
      <c r="AA33" s="29">
        <f>SUM(AA6:AA32)</f>
        <v>69243982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70963678</v>
      </c>
      <c r="D35" s="20"/>
      <c r="E35" s="21">
        <v>60326421</v>
      </c>
      <c r="F35" s="22">
        <v>60326421</v>
      </c>
      <c r="G35" s="22">
        <v>5688284</v>
      </c>
      <c r="H35" s="22">
        <v>5314985</v>
      </c>
      <c r="I35" s="22">
        <v>5892674</v>
      </c>
      <c r="J35" s="22">
        <v>16895943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16895943</v>
      </c>
      <c r="X35" s="22">
        <v>15081606</v>
      </c>
      <c r="Y35" s="22">
        <v>1814337</v>
      </c>
      <c r="Z35" s="23">
        <v>12.03013127381792</v>
      </c>
      <c r="AA35" s="20">
        <v>60326421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5590000</v>
      </c>
      <c r="D38" s="20"/>
      <c r="E38" s="21">
        <v>4000000</v>
      </c>
      <c r="F38" s="22">
        <v>4000000</v>
      </c>
      <c r="G38" s="22"/>
      <c r="H38" s="22"/>
      <c r="I38" s="22">
        <v>165780</v>
      </c>
      <c r="J38" s="22">
        <v>165780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165780</v>
      </c>
      <c r="X38" s="22">
        <v>999999</v>
      </c>
      <c r="Y38" s="22">
        <v>-834219</v>
      </c>
      <c r="Z38" s="23">
        <v>-83.421983421983427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16202750</v>
      </c>
      <c r="D40" s="20"/>
      <c r="E40" s="21"/>
      <c r="F40" s="22"/>
      <c r="G40" s="22"/>
      <c r="H40" s="22"/>
      <c r="I40" s="22">
        <v>1347832</v>
      </c>
      <c r="J40" s="22">
        <v>1347832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1347832</v>
      </c>
      <c r="X40" s="22"/>
      <c r="Y40" s="22">
        <v>1347832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1995694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9671406</v>
      </c>
      <c r="D42" s="20"/>
      <c r="E42" s="21">
        <v>8000000</v>
      </c>
      <c r="F42" s="22">
        <v>8000000</v>
      </c>
      <c r="G42" s="22">
        <v>118125</v>
      </c>
      <c r="H42" s="22">
        <v>794416</v>
      </c>
      <c r="I42" s="22">
        <v>720520</v>
      </c>
      <c r="J42" s="22">
        <v>1633061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1633061</v>
      </c>
      <c r="X42" s="22">
        <v>2000001</v>
      </c>
      <c r="Y42" s="22">
        <v>-366940</v>
      </c>
      <c r="Z42" s="23">
        <v>-18.346990826504587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138847853</v>
      </c>
      <c r="D45" s="20"/>
      <c r="E45" s="21"/>
      <c r="F45" s="22"/>
      <c r="G45" s="22">
        <v>104332</v>
      </c>
      <c r="H45" s="22">
        <v>78887</v>
      </c>
      <c r="I45" s="22">
        <v>73828</v>
      </c>
      <c r="J45" s="22">
        <v>257047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257047</v>
      </c>
      <c r="X45" s="22"/>
      <c r="Y45" s="22">
        <v>257047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243271381</v>
      </c>
      <c r="D48" s="29">
        <f t="shared" ref="D48:Y48" si="1">SUM(D35:D47)</f>
        <v>0</v>
      </c>
      <c r="E48" s="30">
        <f t="shared" si="1"/>
        <v>72326421</v>
      </c>
      <c r="F48" s="31">
        <f t="shared" si="1"/>
        <v>72326421</v>
      </c>
      <c r="G48" s="31">
        <f t="shared" si="1"/>
        <v>5910741</v>
      </c>
      <c r="H48" s="31">
        <f t="shared" si="1"/>
        <v>6188288</v>
      </c>
      <c r="I48" s="31">
        <f t="shared" si="1"/>
        <v>8200634</v>
      </c>
      <c r="J48" s="31">
        <f t="shared" si="1"/>
        <v>20299663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20299663</v>
      </c>
      <c r="X48" s="31">
        <f t="shared" si="1"/>
        <v>18081606</v>
      </c>
      <c r="Y48" s="31">
        <f t="shared" si="1"/>
        <v>2218057</v>
      </c>
      <c r="Z48" s="32">
        <f>+IF(X48&lt;&gt;0,+(Y48/X48)*100,0)</f>
        <v>12.26692474108771</v>
      </c>
      <c r="AA48" s="29">
        <f>SUM(AA35:AA47)</f>
        <v>72326421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-178099055</v>
      </c>
      <c r="D49" s="39">
        <f t="shared" si="2"/>
        <v>0</v>
      </c>
      <c r="E49" s="40">
        <f t="shared" si="2"/>
        <v>-3082439</v>
      </c>
      <c r="F49" s="41">
        <f t="shared" si="2"/>
        <v>-3082439</v>
      </c>
      <c r="G49" s="41">
        <f t="shared" si="2"/>
        <v>65169652</v>
      </c>
      <c r="H49" s="41">
        <f t="shared" si="2"/>
        <v>-5880395</v>
      </c>
      <c r="I49" s="41">
        <f t="shared" si="2"/>
        <v>-7993672</v>
      </c>
      <c r="J49" s="41">
        <f t="shared" si="2"/>
        <v>51295585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51295585</v>
      </c>
      <c r="X49" s="41">
        <f t="shared" si="2"/>
        <v>-770610</v>
      </c>
      <c r="Y49" s="41">
        <f t="shared" si="2"/>
        <v>52066195</v>
      </c>
      <c r="Z49" s="42">
        <f>+IF(X49&lt;&gt;0,+(Y49/X49)*100,0)</f>
        <v>-6756.490961705661</v>
      </c>
      <c r="AA49" s="39">
        <f>+AA33-AA48</f>
        <v>-3082439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-178099055</v>
      </c>
      <c r="D52" s="48">
        <f t="shared" si="3"/>
        <v>0</v>
      </c>
      <c r="E52" s="49">
        <f t="shared" si="3"/>
        <v>-3082439</v>
      </c>
      <c r="F52" s="50">
        <f t="shared" si="3"/>
        <v>-3082439</v>
      </c>
      <c r="G52" s="50">
        <f t="shared" si="3"/>
        <v>65169652</v>
      </c>
      <c r="H52" s="50">
        <f t="shared" si="3"/>
        <v>-5880395</v>
      </c>
      <c r="I52" s="50">
        <f t="shared" si="3"/>
        <v>-7993672</v>
      </c>
      <c r="J52" s="50">
        <f t="shared" si="3"/>
        <v>51295585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51295585</v>
      </c>
      <c r="X52" s="50">
        <f t="shared" si="3"/>
        <v>-770610</v>
      </c>
      <c r="Y52" s="50">
        <f t="shared" si="3"/>
        <v>52066195</v>
      </c>
      <c r="Z52" s="51">
        <f>+IF(X52&lt;&gt;0,+(Y52/X52)*100,0)</f>
        <v>-6756.490961705661</v>
      </c>
      <c r="AA52" s="48">
        <f>SUM(AA49:AA51)</f>
        <v>-3082439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-178099055</v>
      </c>
      <c r="D54" s="54">
        <f>+D52-D53</f>
        <v>0</v>
      </c>
      <c r="E54" s="55">
        <f t="shared" si="4"/>
        <v>-3082439</v>
      </c>
      <c r="F54" s="56">
        <f t="shared" si="4"/>
        <v>-3082439</v>
      </c>
      <c r="G54" s="56">
        <f t="shared" si="4"/>
        <v>65169652</v>
      </c>
      <c r="H54" s="56">
        <f t="shared" si="4"/>
        <v>-5880395</v>
      </c>
      <c r="I54" s="56">
        <f t="shared" si="4"/>
        <v>-7993672</v>
      </c>
      <c r="J54" s="56">
        <f t="shared" si="4"/>
        <v>51295585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51295585</v>
      </c>
      <c r="X54" s="56">
        <f t="shared" si="4"/>
        <v>-770610</v>
      </c>
      <c r="Y54" s="56">
        <f t="shared" si="4"/>
        <v>52066195</v>
      </c>
      <c r="Z54" s="57">
        <f>+IF(X54&lt;&gt;0,+(Y54/X54)*100,0)</f>
        <v>-6756.490961705661</v>
      </c>
      <c r="AA54" s="54">
        <f>+AA52-AA53</f>
        <v>-3082439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-178099055</v>
      </c>
      <c r="D57" s="48">
        <f>SUM(D54:D56)</f>
        <v>0</v>
      </c>
      <c r="E57" s="49">
        <f t="shared" si="5"/>
        <v>-3082439</v>
      </c>
      <c r="F57" s="50">
        <f t="shared" si="5"/>
        <v>-3082439</v>
      </c>
      <c r="G57" s="50">
        <f t="shared" si="5"/>
        <v>65169652</v>
      </c>
      <c r="H57" s="50">
        <f t="shared" si="5"/>
        <v>-5880395</v>
      </c>
      <c r="I57" s="50">
        <f t="shared" si="5"/>
        <v>-7993672</v>
      </c>
      <c r="J57" s="50">
        <f t="shared" si="5"/>
        <v>51295585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51295585</v>
      </c>
      <c r="X57" s="50">
        <f t="shared" si="5"/>
        <v>-770610</v>
      </c>
      <c r="Y57" s="50">
        <f t="shared" si="5"/>
        <v>52066195</v>
      </c>
      <c r="Z57" s="51">
        <f>+IF(X57&lt;&gt;0,+(Y57/X57)*100,0)</f>
        <v>-6756.490961705661</v>
      </c>
      <c r="AA57" s="48">
        <f>SUM(AA54:AA56)</f>
        <v>-3082439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-178099055</v>
      </c>
      <c r="D60" s="65">
        <f>SUM(D57:D59)</f>
        <v>0</v>
      </c>
      <c r="E60" s="66">
        <f t="shared" si="6"/>
        <v>-3082439</v>
      </c>
      <c r="F60" s="67">
        <f t="shared" si="6"/>
        <v>-3082439</v>
      </c>
      <c r="G60" s="67">
        <f t="shared" si="6"/>
        <v>65169652</v>
      </c>
      <c r="H60" s="67">
        <f t="shared" si="6"/>
        <v>-5880395</v>
      </c>
      <c r="I60" s="67">
        <f t="shared" si="6"/>
        <v>-7993672</v>
      </c>
      <c r="J60" s="67">
        <f t="shared" si="6"/>
        <v>51295585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51295585</v>
      </c>
      <c r="X60" s="67">
        <f t="shared" si="6"/>
        <v>-770610</v>
      </c>
      <c r="Y60" s="67">
        <f t="shared" si="6"/>
        <v>52066195</v>
      </c>
      <c r="Z60" s="68">
        <f>+IF(X60&lt;&gt;0,+(Y60/X60)*100,0)</f>
        <v>-6756.490961705661</v>
      </c>
      <c r="AA60" s="65">
        <f>SUM(AA57:AA59)</f>
        <v>-3082439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11793490</v>
      </c>
      <c r="D9" s="20"/>
      <c r="E9" s="21">
        <v>15525766</v>
      </c>
      <c r="F9" s="22">
        <v>15525766</v>
      </c>
      <c r="G9" s="22">
        <v>1001101</v>
      </c>
      <c r="H9" s="22">
        <v>992890</v>
      </c>
      <c r="I9" s="22">
        <v>989991</v>
      </c>
      <c r="J9" s="22">
        <v>2983982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2983982</v>
      </c>
      <c r="X9" s="22">
        <v>3881442</v>
      </c>
      <c r="Y9" s="22">
        <v>-897460</v>
      </c>
      <c r="Z9" s="23">
        <v>-23.121819158962058</v>
      </c>
      <c r="AA9" s="20">
        <v>15525766</v>
      </c>
    </row>
    <row r="10" spans="1:27" x14ac:dyDescent="0.25">
      <c r="A10" s="19" t="s">
        <v>38</v>
      </c>
      <c r="B10" s="15" t="s">
        <v>32</v>
      </c>
      <c r="C10" s="20">
        <v>79300</v>
      </c>
      <c r="D10" s="20"/>
      <c r="E10" s="21">
        <v>188796</v>
      </c>
      <c r="F10" s="22">
        <v>188796</v>
      </c>
      <c r="G10" s="22">
        <v>3523</v>
      </c>
      <c r="H10" s="22">
        <v>5647</v>
      </c>
      <c r="I10" s="22">
        <v>8015</v>
      </c>
      <c r="J10" s="22">
        <v>17185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17185</v>
      </c>
      <c r="X10" s="22">
        <v>47199</v>
      </c>
      <c r="Y10" s="22">
        <v>-30014</v>
      </c>
      <c r="Z10" s="23">
        <v>-63.59033030360812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25860</v>
      </c>
      <c r="D17" s="20"/>
      <c r="E17" s="21">
        <v>10000</v>
      </c>
      <c r="F17" s="22">
        <v>10000</v>
      </c>
      <c r="G17" s="22">
        <v>2765</v>
      </c>
      <c r="H17" s="22"/>
      <c r="I17" s="22">
        <v>2765</v>
      </c>
      <c r="J17" s="22">
        <v>5530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5530</v>
      </c>
      <c r="X17" s="22">
        <v>2499</v>
      </c>
      <c r="Y17" s="22">
        <v>3031</v>
      </c>
      <c r="Z17" s="23">
        <v>121.28851540616246</v>
      </c>
      <c r="AA17" s="20">
        <v>10000</v>
      </c>
    </row>
    <row r="18" spans="1:27" x14ac:dyDescent="0.25">
      <c r="A18" s="19" t="s">
        <v>46</v>
      </c>
      <c r="B18" s="15" t="s">
        <v>32</v>
      </c>
      <c r="C18" s="20">
        <v>50695</v>
      </c>
      <c r="D18" s="20"/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6727</v>
      </c>
      <c r="X18" s="22">
        <v>5526</v>
      </c>
      <c r="Y18" s="22">
        <v>1201</v>
      </c>
      <c r="Z18" s="23">
        <v>21.73362287368802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3066000</v>
      </c>
      <c r="D26" s="20"/>
      <c r="E26" s="21">
        <v>1666000</v>
      </c>
      <c r="F26" s="22">
        <v>1666000</v>
      </c>
      <c r="G26" s="22">
        <v>361410</v>
      </c>
      <c r="H26" s="22">
        <v>240449</v>
      </c>
      <c r="I26" s="22">
        <v>212855</v>
      </c>
      <c r="J26" s="22">
        <v>814714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814714</v>
      </c>
      <c r="X26" s="22">
        <v>416499</v>
      </c>
      <c r="Y26" s="22">
        <v>398215</v>
      </c>
      <c r="Z26" s="23">
        <v>95.610073493573807</v>
      </c>
      <c r="AA26" s="20">
        <v>1666000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15015345</v>
      </c>
      <c r="D33" s="29">
        <f t="shared" ref="D33:Y33" si="0">SUM(D6:D32)</f>
        <v>0</v>
      </c>
      <c r="E33" s="30">
        <f t="shared" si="0"/>
        <v>17412670</v>
      </c>
      <c r="F33" s="31">
        <f t="shared" si="0"/>
        <v>17412670</v>
      </c>
      <c r="G33" s="31">
        <f t="shared" si="0"/>
        <v>1371427</v>
      </c>
      <c r="H33" s="31">
        <f t="shared" si="0"/>
        <v>1239967</v>
      </c>
      <c r="I33" s="31">
        <f t="shared" si="0"/>
        <v>1216744</v>
      </c>
      <c r="J33" s="31">
        <f t="shared" si="0"/>
        <v>3828138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3828138</v>
      </c>
      <c r="X33" s="31">
        <f t="shared" si="0"/>
        <v>4353165</v>
      </c>
      <c r="Y33" s="31">
        <f t="shared" si="0"/>
        <v>-525027</v>
      </c>
      <c r="Z33" s="32">
        <f>+IF(X33&lt;&gt;0,+(Y33/X33)*100,0)</f>
        <v>-12.060810927221919</v>
      </c>
      <c r="AA33" s="29">
        <f>SUM(AA6:AA32)</f>
        <v>17412670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9772705</v>
      </c>
      <c r="D35" s="20"/>
      <c r="E35" s="21">
        <v>9210644</v>
      </c>
      <c r="F35" s="22">
        <v>9210644</v>
      </c>
      <c r="G35" s="22">
        <v>911500</v>
      </c>
      <c r="H35" s="22">
        <v>818029</v>
      </c>
      <c r="I35" s="22">
        <v>820969</v>
      </c>
      <c r="J35" s="22">
        <v>2550498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2550498</v>
      </c>
      <c r="X35" s="22">
        <v>2302662</v>
      </c>
      <c r="Y35" s="22">
        <v>247836</v>
      </c>
      <c r="Z35" s="23">
        <v>10.763021233685187</v>
      </c>
      <c r="AA35" s="20">
        <v>9210644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358477</v>
      </c>
      <c r="D38" s="20"/>
      <c r="E38" s="21">
        <v>582600</v>
      </c>
      <c r="F38" s="22">
        <v>582600</v>
      </c>
      <c r="G38" s="22"/>
      <c r="H38" s="22"/>
      <c r="I38" s="22">
        <v>3253</v>
      </c>
      <c r="J38" s="22">
        <v>3253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3253</v>
      </c>
      <c r="X38" s="22">
        <v>145650</v>
      </c>
      <c r="Y38" s="22">
        <v>-142397</v>
      </c>
      <c r="Z38" s="23">
        <v>-97.766563680054929</v>
      </c>
      <c r="AA38" s="20">
        <v>582600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750000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1426091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10552453</v>
      </c>
      <c r="D42" s="20"/>
      <c r="E42" s="21">
        <v>15300000</v>
      </c>
      <c r="F42" s="22">
        <v>15300000</v>
      </c>
      <c r="G42" s="22">
        <v>867909</v>
      </c>
      <c r="H42" s="22">
        <v>867909</v>
      </c>
      <c r="I42" s="22">
        <v>1033359</v>
      </c>
      <c r="J42" s="22">
        <v>2769177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2769177</v>
      </c>
      <c r="X42" s="22">
        <v>3825000</v>
      </c>
      <c r="Y42" s="22">
        <v>-1055823</v>
      </c>
      <c r="Z42" s="23">
        <v>-27.603215686274506</v>
      </c>
      <c r="AA42" s="20">
        <v>15300000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826607</v>
      </c>
      <c r="D45" s="20"/>
      <c r="E45" s="21">
        <v>1367987</v>
      </c>
      <c r="F45" s="22">
        <v>1367987</v>
      </c>
      <c r="G45" s="22">
        <v>4641</v>
      </c>
      <c r="H45" s="22">
        <v>4917</v>
      </c>
      <c r="I45" s="22">
        <v>9578</v>
      </c>
      <c r="J45" s="22">
        <v>19136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19136</v>
      </c>
      <c r="X45" s="22">
        <v>341991</v>
      </c>
      <c r="Y45" s="22">
        <v>-322855</v>
      </c>
      <c r="Z45" s="23">
        <v>-94.404531113391883</v>
      </c>
      <c r="AA45" s="20">
        <v>1367987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23686333</v>
      </c>
      <c r="D48" s="29">
        <f t="shared" ref="D48:Y48" si="1">SUM(D35:D47)</f>
        <v>0</v>
      </c>
      <c r="E48" s="30">
        <f t="shared" si="1"/>
        <v>26461231</v>
      </c>
      <c r="F48" s="31">
        <f t="shared" si="1"/>
        <v>26461231</v>
      </c>
      <c r="G48" s="31">
        <f t="shared" si="1"/>
        <v>1784050</v>
      </c>
      <c r="H48" s="31">
        <f t="shared" si="1"/>
        <v>1690855</v>
      </c>
      <c r="I48" s="31">
        <f t="shared" si="1"/>
        <v>1867159</v>
      </c>
      <c r="J48" s="31">
        <f t="shared" si="1"/>
        <v>5342064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5342064</v>
      </c>
      <c r="X48" s="31">
        <f t="shared" si="1"/>
        <v>6615303</v>
      </c>
      <c r="Y48" s="31">
        <f t="shared" si="1"/>
        <v>-1273239</v>
      </c>
      <c r="Z48" s="32">
        <f>+IF(X48&lt;&gt;0,+(Y48/X48)*100,0)</f>
        <v>-19.246873499218403</v>
      </c>
      <c r="AA48" s="29">
        <f>SUM(AA35:AA47)</f>
        <v>26461231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-8670988</v>
      </c>
      <c r="D49" s="39">
        <f t="shared" si="2"/>
        <v>0</v>
      </c>
      <c r="E49" s="40">
        <f t="shared" si="2"/>
        <v>-9048561</v>
      </c>
      <c r="F49" s="41">
        <f t="shared" si="2"/>
        <v>-9048561</v>
      </c>
      <c r="G49" s="41">
        <f t="shared" si="2"/>
        <v>-412623</v>
      </c>
      <c r="H49" s="41">
        <f t="shared" si="2"/>
        <v>-450888</v>
      </c>
      <c r="I49" s="41">
        <f t="shared" si="2"/>
        <v>-650415</v>
      </c>
      <c r="J49" s="41">
        <f t="shared" si="2"/>
        <v>-1513926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-1513926</v>
      </c>
      <c r="X49" s="41">
        <f t="shared" si="2"/>
        <v>-2262138</v>
      </c>
      <c r="Y49" s="41">
        <f t="shared" si="2"/>
        <v>748212</v>
      </c>
      <c r="Z49" s="42">
        <f>+IF(X49&lt;&gt;0,+(Y49/X49)*100,0)</f>
        <v>-33.075435716123422</v>
      </c>
      <c r="AA49" s="39">
        <f>+AA33-AA48</f>
        <v>-9048561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-8670988</v>
      </c>
      <c r="D52" s="48">
        <f t="shared" si="3"/>
        <v>0</v>
      </c>
      <c r="E52" s="49">
        <f t="shared" si="3"/>
        <v>-9048561</v>
      </c>
      <c r="F52" s="50">
        <f t="shared" si="3"/>
        <v>-9048561</v>
      </c>
      <c r="G52" s="50">
        <f t="shared" si="3"/>
        <v>-412623</v>
      </c>
      <c r="H52" s="50">
        <f t="shared" si="3"/>
        <v>-450888</v>
      </c>
      <c r="I52" s="50">
        <f t="shared" si="3"/>
        <v>-650415</v>
      </c>
      <c r="J52" s="50">
        <f t="shared" si="3"/>
        <v>-1513926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-1513926</v>
      </c>
      <c r="X52" s="50">
        <f t="shared" si="3"/>
        <v>-2262138</v>
      </c>
      <c r="Y52" s="50">
        <f t="shared" si="3"/>
        <v>748212</v>
      </c>
      <c r="Z52" s="51">
        <f>+IF(X52&lt;&gt;0,+(Y52/X52)*100,0)</f>
        <v>-33.075435716123422</v>
      </c>
      <c r="AA52" s="48">
        <f>SUM(AA49:AA51)</f>
        <v>-9048561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-8670988</v>
      </c>
      <c r="D54" s="54">
        <f>+D52-D53</f>
        <v>0</v>
      </c>
      <c r="E54" s="55">
        <f t="shared" si="4"/>
        <v>-9048561</v>
      </c>
      <c r="F54" s="56">
        <f t="shared" si="4"/>
        <v>-9048561</v>
      </c>
      <c r="G54" s="56">
        <f t="shared" si="4"/>
        <v>-412623</v>
      </c>
      <c r="H54" s="56">
        <f t="shared" si="4"/>
        <v>-450888</v>
      </c>
      <c r="I54" s="56">
        <f t="shared" si="4"/>
        <v>-650415</v>
      </c>
      <c r="J54" s="56">
        <f t="shared" si="4"/>
        <v>-1513926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-1513926</v>
      </c>
      <c r="X54" s="56">
        <f t="shared" si="4"/>
        <v>-2262138</v>
      </c>
      <c r="Y54" s="56">
        <f t="shared" si="4"/>
        <v>748212</v>
      </c>
      <c r="Z54" s="57">
        <f>+IF(X54&lt;&gt;0,+(Y54/X54)*100,0)</f>
        <v>-33.075435716123422</v>
      </c>
      <c r="AA54" s="54">
        <f>+AA52-AA53</f>
        <v>-9048561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-8670988</v>
      </c>
      <c r="D57" s="48">
        <f>SUM(D54:D56)</f>
        <v>0</v>
      </c>
      <c r="E57" s="49">
        <f t="shared" si="5"/>
        <v>-9048561</v>
      </c>
      <c r="F57" s="50">
        <f t="shared" si="5"/>
        <v>-9048561</v>
      </c>
      <c r="G57" s="50">
        <f t="shared" si="5"/>
        <v>-412623</v>
      </c>
      <c r="H57" s="50">
        <f t="shared" si="5"/>
        <v>-450888</v>
      </c>
      <c r="I57" s="50">
        <f t="shared" si="5"/>
        <v>-650415</v>
      </c>
      <c r="J57" s="50">
        <f t="shared" si="5"/>
        <v>-1513926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-1513926</v>
      </c>
      <c r="X57" s="50">
        <f t="shared" si="5"/>
        <v>-2262138</v>
      </c>
      <c r="Y57" s="50">
        <f t="shared" si="5"/>
        <v>748212</v>
      </c>
      <c r="Z57" s="51">
        <f>+IF(X57&lt;&gt;0,+(Y57/X57)*100,0)</f>
        <v>-33.075435716123422</v>
      </c>
      <c r="AA57" s="48">
        <f>SUM(AA54:AA56)</f>
        <v>-9048561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-8670988</v>
      </c>
      <c r="D60" s="65">
        <f>SUM(D57:D59)</f>
        <v>0</v>
      </c>
      <c r="E60" s="66">
        <f t="shared" si="6"/>
        <v>-9048561</v>
      </c>
      <c r="F60" s="67">
        <f t="shared" si="6"/>
        <v>-9048561</v>
      </c>
      <c r="G60" s="67">
        <f t="shared" si="6"/>
        <v>-412623</v>
      </c>
      <c r="H60" s="67">
        <f t="shared" si="6"/>
        <v>-450888</v>
      </c>
      <c r="I60" s="67">
        <f t="shared" si="6"/>
        <v>-650415</v>
      </c>
      <c r="J60" s="67">
        <f t="shared" si="6"/>
        <v>-1513926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-1513926</v>
      </c>
      <c r="X60" s="67">
        <f t="shared" si="6"/>
        <v>-2262138</v>
      </c>
      <c r="Y60" s="67">
        <f t="shared" si="6"/>
        <v>748212</v>
      </c>
      <c r="Z60" s="68">
        <f>+IF(X60&lt;&gt;0,+(Y60/X60)*100,0)</f>
        <v>-33.075435716123422</v>
      </c>
      <c r="AA60" s="65">
        <f>SUM(AA57:AA59)</f>
        <v>-9048561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1360462</v>
      </c>
      <c r="D9" s="20"/>
      <c r="E9" s="21">
        <v>1482600</v>
      </c>
      <c r="F9" s="22">
        <v>1482600</v>
      </c>
      <c r="G9" s="22">
        <v>124675</v>
      </c>
      <c r="H9" s="22">
        <v>120365</v>
      </c>
      <c r="I9" s="22">
        <v>121557</v>
      </c>
      <c r="J9" s="22">
        <v>366597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366597</v>
      </c>
      <c r="X9" s="22">
        <v>370650</v>
      </c>
      <c r="Y9" s="22">
        <v>-4053</v>
      </c>
      <c r="Z9" s="23">
        <v>-1.0934844192634561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50233</v>
      </c>
      <c r="J13" s="22">
        <v>50233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50233</v>
      </c>
      <c r="X13" s="22"/>
      <c r="Y13" s="22">
        <v>50233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6214052</v>
      </c>
      <c r="D26" s="20"/>
      <c r="E26" s="21">
        <v>6781000</v>
      </c>
      <c r="F26" s="22">
        <v>6781000</v>
      </c>
      <c r="G26" s="22">
        <v>1004761</v>
      </c>
      <c r="H26" s="22">
        <v>1132962</v>
      </c>
      <c r="I26" s="22">
        <v>1509992</v>
      </c>
      <c r="J26" s="22">
        <v>3647715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3647715</v>
      </c>
      <c r="X26" s="22">
        <v>1695249</v>
      </c>
      <c r="Y26" s="22">
        <v>1952466</v>
      </c>
      <c r="Z26" s="23">
        <v>115.17281532093516</v>
      </c>
      <c r="AA26" s="20">
        <v>6781000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7574514</v>
      </c>
      <c r="D33" s="29">
        <f t="shared" ref="D33:Y33" si="0">SUM(D6:D32)</f>
        <v>0</v>
      </c>
      <c r="E33" s="30">
        <f t="shared" si="0"/>
        <v>8263600</v>
      </c>
      <c r="F33" s="31">
        <f t="shared" si="0"/>
        <v>8263600</v>
      </c>
      <c r="G33" s="31">
        <f t="shared" si="0"/>
        <v>1129436</v>
      </c>
      <c r="H33" s="31">
        <f t="shared" si="0"/>
        <v>1253327</v>
      </c>
      <c r="I33" s="31">
        <f t="shared" si="0"/>
        <v>1681782</v>
      </c>
      <c r="J33" s="31">
        <f t="shared" si="0"/>
        <v>4064545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4064545</v>
      </c>
      <c r="X33" s="31">
        <f t="shared" si="0"/>
        <v>2065899</v>
      </c>
      <c r="Y33" s="31">
        <f t="shared" si="0"/>
        <v>1998646</v>
      </c>
      <c r="Z33" s="32">
        <f>+IF(X33&lt;&gt;0,+(Y33/X33)*100,0)</f>
        <v>96.744613362027863</v>
      </c>
      <c r="AA33" s="29">
        <f>SUM(AA6:AA32)</f>
        <v>8263600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15169799</v>
      </c>
      <c r="D35" s="20"/>
      <c r="E35" s="21">
        <v>16345907</v>
      </c>
      <c r="F35" s="22">
        <v>16345907</v>
      </c>
      <c r="G35" s="22">
        <v>1245350</v>
      </c>
      <c r="H35" s="22">
        <v>1210442</v>
      </c>
      <c r="I35" s="22">
        <v>1247729</v>
      </c>
      <c r="J35" s="22">
        <v>3703521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3703521</v>
      </c>
      <c r="X35" s="22">
        <v>4086474</v>
      </c>
      <c r="Y35" s="22">
        <v>-382953</v>
      </c>
      <c r="Z35" s="23">
        <v>-9.3712329994024195</v>
      </c>
      <c r="AA35" s="20">
        <v>16345907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2121806</v>
      </c>
      <c r="D38" s="20"/>
      <c r="E38" s="21">
        <v>2300000</v>
      </c>
      <c r="F38" s="22">
        <v>2300000</v>
      </c>
      <c r="G38" s="22">
        <v>391</v>
      </c>
      <c r="H38" s="22">
        <v>446813</v>
      </c>
      <c r="I38" s="22"/>
      <c r="J38" s="22">
        <v>447204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447204</v>
      </c>
      <c r="X38" s="22">
        <v>575001</v>
      </c>
      <c r="Y38" s="22">
        <v>-127797</v>
      </c>
      <c r="Z38" s="23">
        <v>-22.225526564301628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>
        <v>996083</v>
      </c>
      <c r="D39" s="20"/>
      <c r="E39" s="21">
        <v>118600</v>
      </c>
      <c r="F39" s="22">
        <v>118600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29649</v>
      </c>
      <c r="Y39" s="22">
        <v>-29649</v>
      </c>
      <c r="Z39" s="23">
        <v>-100</v>
      </c>
      <c r="AA39" s="20">
        <v>118600</v>
      </c>
    </row>
    <row r="40" spans="1:27" x14ac:dyDescent="0.25">
      <c r="A40" s="19" t="s">
        <v>66</v>
      </c>
      <c r="B40" s="15" t="s">
        <v>32</v>
      </c>
      <c r="C40" s="20">
        <v>94465092</v>
      </c>
      <c r="D40" s="20"/>
      <c r="E40" s="21">
        <v>22000000</v>
      </c>
      <c r="F40" s="22">
        <v>22000000</v>
      </c>
      <c r="G40" s="22">
        <v>4843228</v>
      </c>
      <c r="H40" s="22">
        <v>4841814</v>
      </c>
      <c r="I40" s="22">
        <v>4674520</v>
      </c>
      <c r="J40" s="22">
        <v>14359562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14359562</v>
      </c>
      <c r="X40" s="22">
        <v>5499999</v>
      </c>
      <c r="Y40" s="22">
        <v>8859563</v>
      </c>
      <c r="Z40" s="23">
        <v>161.08299292418053</v>
      </c>
      <c r="AA40" s="20">
        <v>22000000</v>
      </c>
    </row>
    <row r="41" spans="1:27" x14ac:dyDescent="0.25">
      <c r="A41" s="19" t="s">
        <v>40</v>
      </c>
      <c r="B41" s="15" t="s">
        <v>32</v>
      </c>
      <c r="C41" s="20">
        <v>550629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13987206</v>
      </c>
      <c r="D42" s="20"/>
      <c r="E42" s="21">
        <v>15265000</v>
      </c>
      <c r="F42" s="22">
        <v>15265000</v>
      </c>
      <c r="G42" s="22">
        <v>1227487</v>
      </c>
      <c r="H42" s="22">
        <v>1683457</v>
      </c>
      <c r="I42" s="22">
        <v>1660162</v>
      </c>
      <c r="J42" s="22">
        <v>4571106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4571106</v>
      </c>
      <c r="X42" s="22">
        <v>3816246</v>
      </c>
      <c r="Y42" s="22">
        <v>754860</v>
      </c>
      <c r="Z42" s="23">
        <v>19.780171404044708</v>
      </c>
      <c r="AA42" s="20">
        <v>15265000</v>
      </c>
    </row>
    <row r="43" spans="1:27" x14ac:dyDescent="0.25">
      <c r="A43" s="19" t="s">
        <v>68</v>
      </c>
      <c r="B43" s="15" t="s">
        <v>32</v>
      </c>
      <c r="C43" s="20">
        <v>1217632</v>
      </c>
      <c r="D43" s="20"/>
      <c r="E43" s="21">
        <v>1334000</v>
      </c>
      <c r="F43" s="22">
        <v>1334000</v>
      </c>
      <c r="G43" s="22">
        <v>77990</v>
      </c>
      <c r="H43" s="22">
        <v>149938</v>
      </c>
      <c r="I43" s="22">
        <v>510036</v>
      </c>
      <c r="J43" s="22">
        <v>737964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737964</v>
      </c>
      <c r="X43" s="22">
        <v>333501</v>
      </c>
      <c r="Y43" s="22">
        <v>404463</v>
      </c>
      <c r="Z43" s="23">
        <v>121.2778972176995</v>
      </c>
      <c r="AA43" s="20">
        <v>1334000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3581057</v>
      </c>
      <c r="D45" s="20"/>
      <c r="E45" s="21">
        <v>1885000</v>
      </c>
      <c r="F45" s="22">
        <v>1885000</v>
      </c>
      <c r="G45" s="22">
        <v>19702</v>
      </c>
      <c r="H45" s="22">
        <v>78531</v>
      </c>
      <c r="I45" s="22">
        <v>162637</v>
      </c>
      <c r="J45" s="22">
        <v>260870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260870</v>
      </c>
      <c r="X45" s="22">
        <v>471252</v>
      </c>
      <c r="Y45" s="22">
        <v>-210382</v>
      </c>
      <c r="Z45" s="23">
        <v>-44.643205758277951</v>
      </c>
      <c r="AA45" s="20">
        <v>1885000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132089304</v>
      </c>
      <c r="D48" s="29">
        <f t="shared" ref="D48:Y48" si="1">SUM(D35:D47)</f>
        <v>0</v>
      </c>
      <c r="E48" s="30">
        <f t="shared" si="1"/>
        <v>59248507</v>
      </c>
      <c r="F48" s="31">
        <f t="shared" si="1"/>
        <v>59248507</v>
      </c>
      <c r="G48" s="31">
        <f t="shared" si="1"/>
        <v>7414148</v>
      </c>
      <c r="H48" s="31">
        <f t="shared" si="1"/>
        <v>8410995</v>
      </c>
      <c r="I48" s="31">
        <f t="shared" si="1"/>
        <v>8255084</v>
      </c>
      <c r="J48" s="31">
        <f t="shared" si="1"/>
        <v>24080227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24080227</v>
      </c>
      <c r="X48" s="31">
        <f t="shared" si="1"/>
        <v>14812122</v>
      </c>
      <c r="Y48" s="31">
        <f t="shared" si="1"/>
        <v>9268105</v>
      </c>
      <c r="Z48" s="32">
        <f>+IF(X48&lt;&gt;0,+(Y48/X48)*100,0)</f>
        <v>62.571081982716592</v>
      </c>
      <c r="AA48" s="29">
        <f>SUM(AA35:AA47)</f>
        <v>59248507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-124514790</v>
      </c>
      <c r="D49" s="39">
        <f t="shared" si="2"/>
        <v>0</v>
      </c>
      <c r="E49" s="40">
        <f t="shared" si="2"/>
        <v>-50984907</v>
      </c>
      <c r="F49" s="41">
        <f t="shared" si="2"/>
        <v>-50984907</v>
      </c>
      <c r="G49" s="41">
        <f t="shared" si="2"/>
        <v>-6284712</v>
      </c>
      <c r="H49" s="41">
        <f t="shared" si="2"/>
        <v>-7157668</v>
      </c>
      <c r="I49" s="41">
        <f t="shared" si="2"/>
        <v>-6573302</v>
      </c>
      <c r="J49" s="41">
        <f t="shared" si="2"/>
        <v>-20015682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-20015682</v>
      </c>
      <c r="X49" s="41">
        <f t="shared" si="2"/>
        <v>-12746223</v>
      </c>
      <c r="Y49" s="41">
        <f t="shared" si="2"/>
        <v>-7269459</v>
      </c>
      <c r="Z49" s="42">
        <f>+IF(X49&lt;&gt;0,+(Y49/X49)*100,0)</f>
        <v>57.032259674101105</v>
      </c>
      <c r="AA49" s="39">
        <f>+AA33-AA48</f>
        <v>-50984907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-124514790</v>
      </c>
      <c r="D52" s="48">
        <f t="shared" si="3"/>
        <v>0</v>
      </c>
      <c r="E52" s="49">
        <f t="shared" si="3"/>
        <v>-50984907</v>
      </c>
      <c r="F52" s="50">
        <f t="shared" si="3"/>
        <v>-50984907</v>
      </c>
      <c r="G52" s="50">
        <f t="shared" si="3"/>
        <v>-6284712</v>
      </c>
      <c r="H52" s="50">
        <f t="shared" si="3"/>
        <v>-7157668</v>
      </c>
      <c r="I52" s="50">
        <f t="shared" si="3"/>
        <v>-6573302</v>
      </c>
      <c r="J52" s="50">
        <f t="shared" si="3"/>
        <v>-20015682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-20015682</v>
      </c>
      <c r="X52" s="50">
        <f t="shared" si="3"/>
        <v>-12746223</v>
      </c>
      <c r="Y52" s="50">
        <f t="shared" si="3"/>
        <v>-7269459</v>
      </c>
      <c r="Z52" s="51">
        <f>+IF(X52&lt;&gt;0,+(Y52/X52)*100,0)</f>
        <v>57.032259674101105</v>
      </c>
      <c r="AA52" s="48">
        <f>SUM(AA49:AA51)</f>
        <v>-50984907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-124514790</v>
      </c>
      <c r="D54" s="54">
        <f>+D52-D53</f>
        <v>0</v>
      </c>
      <c r="E54" s="55">
        <f t="shared" si="4"/>
        <v>-50984907</v>
      </c>
      <c r="F54" s="56">
        <f t="shared" si="4"/>
        <v>-50984907</v>
      </c>
      <c r="G54" s="56">
        <f t="shared" si="4"/>
        <v>-6284712</v>
      </c>
      <c r="H54" s="56">
        <f t="shared" si="4"/>
        <v>-7157668</v>
      </c>
      <c r="I54" s="56">
        <f t="shared" si="4"/>
        <v>-6573302</v>
      </c>
      <c r="J54" s="56">
        <f t="shared" si="4"/>
        <v>-20015682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-20015682</v>
      </c>
      <c r="X54" s="56">
        <f t="shared" si="4"/>
        <v>-12746223</v>
      </c>
      <c r="Y54" s="56">
        <f t="shared" si="4"/>
        <v>-7269459</v>
      </c>
      <c r="Z54" s="57">
        <f>+IF(X54&lt;&gt;0,+(Y54/X54)*100,0)</f>
        <v>57.032259674101105</v>
      </c>
      <c r="AA54" s="54">
        <f>+AA52-AA53</f>
        <v>-50984907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-124514790</v>
      </c>
      <c r="D57" s="48">
        <f>SUM(D54:D56)</f>
        <v>0</v>
      </c>
      <c r="E57" s="49">
        <f t="shared" si="5"/>
        <v>-50984907</v>
      </c>
      <c r="F57" s="50">
        <f t="shared" si="5"/>
        <v>-50984907</v>
      </c>
      <c r="G57" s="50">
        <f t="shared" si="5"/>
        <v>-6284712</v>
      </c>
      <c r="H57" s="50">
        <f t="shared" si="5"/>
        <v>-7157668</v>
      </c>
      <c r="I57" s="50">
        <f t="shared" si="5"/>
        <v>-6573302</v>
      </c>
      <c r="J57" s="50">
        <f t="shared" si="5"/>
        <v>-20015682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-20015682</v>
      </c>
      <c r="X57" s="50">
        <f t="shared" si="5"/>
        <v>-12746223</v>
      </c>
      <c r="Y57" s="50">
        <f t="shared" si="5"/>
        <v>-7269459</v>
      </c>
      <c r="Z57" s="51">
        <f>+IF(X57&lt;&gt;0,+(Y57/X57)*100,0)</f>
        <v>57.032259674101105</v>
      </c>
      <c r="AA57" s="48">
        <f>SUM(AA54:AA56)</f>
        <v>-50984907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-124514790</v>
      </c>
      <c r="D60" s="65">
        <f>SUM(D57:D59)</f>
        <v>0</v>
      </c>
      <c r="E60" s="66">
        <f t="shared" si="6"/>
        <v>-50984907</v>
      </c>
      <c r="F60" s="67">
        <f t="shared" si="6"/>
        <v>-50984907</v>
      </c>
      <c r="G60" s="67">
        <f t="shared" si="6"/>
        <v>-6284712</v>
      </c>
      <c r="H60" s="67">
        <f t="shared" si="6"/>
        <v>-7157668</v>
      </c>
      <c r="I60" s="67">
        <f t="shared" si="6"/>
        <v>-6573302</v>
      </c>
      <c r="J60" s="67">
        <f t="shared" si="6"/>
        <v>-20015682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-20015682</v>
      </c>
      <c r="X60" s="67">
        <f t="shared" si="6"/>
        <v>-12746223</v>
      </c>
      <c r="Y60" s="67">
        <f t="shared" si="6"/>
        <v>-7269459</v>
      </c>
      <c r="Z60" s="68">
        <f>+IF(X60&lt;&gt;0,+(Y60/X60)*100,0)</f>
        <v>57.032259674101105</v>
      </c>
      <c r="AA60" s="65">
        <f>SUM(AA57:AA59)</f>
        <v>-50984907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4662387</v>
      </c>
      <c r="D9" s="20"/>
      <c r="E9" s="21">
        <v>5199984</v>
      </c>
      <c r="F9" s="22">
        <v>5199984</v>
      </c>
      <c r="G9" s="22">
        <v>453164</v>
      </c>
      <c r="H9" s="22">
        <v>443117</v>
      </c>
      <c r="I9" s="22">
        <v>433699</v>
      </c>
      <c r="J9" s="22">
        <v>1329980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1329980</v>
      </c>
      <c r="X9" s="22">
        <v>1299996</v>
      </c>
      <c r="Y9" s="22">
        <v>29984</v>
      </c>
      <c r="Z9" s="23">
        <v>2.3064686352881085</v>
      </c>
      <c r="AA9" s="20">
        <v>5199984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-451188</v>
      </c>
      <c r="D13" s="20"/>
      <c r="E13" s="21">
        <v>1123500</v>
      </c>
      <c r="F13" s="22">
        <v>1123500</v>
      </c>
      <c r="G13" s="22">
        <v>79640</v>
      </c>
      <c r="H13" s="22">
        <v>91595</v>
      </c>
      <c r="I13" s="22">
        <v>83166</v>
      </c>
      <c r="J13" s="22">
        <v>254401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254401</v>
      </c>
      <c r="X13" s="22">
        <v>280875</v>
      </c>
      <c r="Y13" s="22">
        <v>-26474</v>
      </c>
      <c r="Z13" s="23">
        <v>-9.4255451713395644</v>
      </c>
      <c r="AA13" s="20">
        <v>1123500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2981004</v>
      </c>
      <c r="D26" s="20"/>
      <c r="E26" s="21">
        <v>3111000</v>
      </c>
      <c r="F26" s="22">
        <v>3111000</v>
      </c>
      <c r="G26" s="22"/>
      <c r="H26" s="22">
        <v>1647891</v>
      </c>
      <c r="I26" s="22">
        <v>815800</v>
      </c>
      <c r="J26" s="22">
        <v>2463691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2463691</v>
      </c>
      <c r="X26" s="22">
        <v>777750</v>
      </c>
      <c r="Y26" s="22">
        <v>1685941</v>
      </c>
      <c r="Z26" s="23">
        <v>216.77158469945357</v>
      </c>
      <c r="AA26" s="20">
        <v>3111000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7192203</v>
      </c>
      <c r="D33" s="29">
        <f t="shared" ref="D33:Y33" si="0">SUM(D6:D32)</f>
        <v>0</v>
      </c>
      <c r="E33" s="30">
        <f t="shared" si="0"/>
        <v>9434484</v>
      </c>
      <c r="F33" s="31">
        <f t="shared" si="0"/>
        <v>9434484</v>
      </c>
      <c r="G33" s="31">
        <f t="shared" si="0"/>
        <v>532804</v>
      </c>
      <c r="H33" s="31">
        <f t="shared" si="0"/>
        <v>2182603</v>
      </c>
      <c r="I33" s="31">
        <f t="shared" si="0"/>
        <v>1332665</v>
      </c>
      <c r="J33" s="31">
        <f t="shared" si="0"/>
        <v>4048072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4048072</v>
      </c>
      <c r="X33" s="31">
        <f t="shared" si="0"/>
        <v>2358621</v>
      </c>
      <c r="Y33" s="31">
        <f t="shared" si="0"/>
        <v>1689451</v>
      </c>
      <c r="Z33" s="32">
        <f>+IF(X33&lt;&gt;0,+(Y33/X33)*100,0)</f>
        <v>71.628761042999272</v>
      </c>
      <c r="AA33" s="29">
        <f>SUM(AA6:AA32)</f>
        <v>9434484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11911316</v>
      </c>
      <c r="D35" s="20"/>
      <c r="E35" s="21">
        <v>12487572</v>
      </c>
      <c r="F35" s="22">
        <v>12487572</v>
      </c>
      <c r="G35" s="22">
        <v>932339</v>
      </c>
      <c r="H35" s="22">
        <v>943576</v>
      </c>
      <c r="I35" s="22">
        <v>944428</v>
      </c>
      <c r="J35" s="22">
        <v>2820343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2820343</v>
      </c>
      <c r="X35" s="22">
        <v>3121893</v>
      </c>
      <c r="Y35" s="22">
        <v>-301550</v>
      </c>
      <c r="Z35" s="23">
        <v>-9.6592035665540106</v>
      </c>
      <c r="AA35" s="20">
        <v>12487572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1196693</v>
      </c>
      <c r="D38" s="20"/>
      <c r="E38" s="21">
        <v>1668636</v>
      </c>
      <c r="F38" s="22">
        <v>1668636</v>
      </c>
      <c r="G38" s="22">
        <v>69293</v>
      </c>
      <c r="H38" s="22">
        <v>166515</v>
      </c>
      <c r="I38" s="22">
        <v>171693</v>
      </c>
      <c r="J38" s="22">
        <v>407501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407501</v>
      </c>
      <c r="X38" s="22">
        <v>417159</v>
      </c>
      <c r="Y38" s="22">
        <v>-9658</v>
      </c>
      <c r="Z38" s="23">
        <v>-2.3151843781387913</v>
      </c>
      <c r="AA38" s="20">
        <v>1668636</v>
      </c>
    </row>
    <row r="39" spans="1:27" x14ac:dyDescent="0.25">
      <c r="A39" s="19" t="s">
        <v>65</v>
      </c>
      <c r="B39" s="15" t="s">
        <v>32</v>
      </c>
      <c r="C39" s="20">
        <v>-262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2360</v>
      </c>
      <c r="D40" s="20"/>
      <c r="E40" s="21">
        <v>401688</v>
      </c>
      <c r="F40" s="22">
        <v>401688</v>
      </c>
      <c r="G40" s="22"/>
      <c r="H40" s="22">
        <v>233482</v>
      </c>
      <c r="I40" s="22">
        <v>459432</v>
      </c>
      <c r="J40" s="22">
        <v>692914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692914</v>
      </c>
      <c r="X40" s="22">
        <v>100422</v>
      </c>
      <c r="Y40" s="22">
        <v>592492</v>
      </c>
      <c r="Z40" s="23">
        <v>590.00219075501388</v>
      </c>
      <c r="AA40" s="20">
        <v>401688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21730453</v>
      </c>
      <c r="D42" s="20"/>
      <c r="E42" s="21">
        <v>20331168</v>
      </c>
      <c r="F42" s="22">
        <v>20331168</v>
      </c>
      <c r="G42" s="22">
        <v>-104354</v>
      </c>
      <c r="H42" s="22">
        <v>1634873</v>
      </c>
      <c r="I42" s="22">
        <v>1913647</v>
      </c>
      <c r="J42" s="22">
        <v>3444166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3444166</v>
      </c>
      <c r="X42" s="22">
        <v>5082792</v>
      </c>
      <c r="Y42" s="22">
        <v>-1638626</v>
      </c>
      <c r="Z42" s="23">
        <v>-32.238698730933706</v>
      </c>
      <c r="AA42" s="20">
        <v>20331168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35404</v>
      </c>
      <c r="D44" s="20"/>
      <c r="E44" s="21"/>
      <c r="F44" s="22"/>
      <c r="G44" s="22"/>
      <c r="H44" s="22">
        <v>-15384</v>
      </c>
      <c r="I44" s="22"/>
      <c r="J44" s="22">
        <v>-15384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-15384</v>
      </c>
      <c r="X44" s="22"/>
      <c r="Y44" s="22">
        <v>-15384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4013185</v>
      </c>
      <c r="D45" s="20"/>
      <c r="E45" s="21">
        <v>5479404</v>
      </c>
      <c r="F45" s="22">
        <v>5479404</v>
      </c>
      <c r="G45" s="22">
        <v>26147</v>
      </c>
      <c r="H45" s="22">
        <v>79174</v>
      </c>
      <c r="I45" s="22">
        <v>515688</v>
      </c>
      <c r="J45" s="22">
        <v>621009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621009</v>
      </c>
      <c r="X45" s="22">
        <v>1369851</v>
      </c>
      <c r="Y45" s="22">
        <v>-748842</v>
      </c>
      <c r="Z45" s="23">
        <v>-54.66594542034133</v>
      </c>
      <c r="AA45" s="20">
        <v>5479404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38889149</v>
      </c>
      <c r="D48" s="29">
        <f t="shared" ref="D48:Y48" si="1">SUM(D35:D47)</f>
        <v>0</v>
      </c>
      <c r="E48" s="30">
        <f t="shared" si="1"/>
        <v>40368468</v>
      </c>
      <c r="F48" s="31">
        <f t="shared" si="1"/>
        <v>40368468</v>
      </c>
      <c r="G48" s="31">
        <f t="shared" si="1"/>
        <v>923425</v>
      </c>
      <c r="H48" s="31">
        <f t="shared" si="1"/>
        <v>3042236</v>
      </c>
      <c r="I48" s="31">
        <f t="shared" si="1"/>
        <v>4004888</v>
      </c>
      <c r="J48" s="31">
        <f t="shared" si="1"/>
        <v>7970549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7970549</v>
      </c>
      <c r="X48" s="31">
        <f t="shared" si="1"/>
        <v>10092117</v>
      </c>
      <c r="Y48" s="31">
        <f t="shared" si="1"/>
        <v>-2121568</v>
      </c>
      <c r="Z48" s="32">
        <f>+IF(X48&lt;&gt;0,+(Y48/X48)*100,0)</f>
        <v>-21.022031353778399</v>
      </c>
      <c r="AA48" s="29">
        <f>SUM(AA35:AA47)</f>
        <v>40368468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-31696946</v>
      </c>
      <c r="D49" s="39">
        <f t="shared" si="2"/>
        <v>0</v>
      </c>
      <c r="E49" s="40">
        <f t="shared" si="2"/>
        <v>-30933984</v>
      </c>
      <c r="F49" s="41">
        <f t="shared" si="2"/>
        <v>-30933984</v>
      </c>
      <c r="G49" s="41">
        <f t="shared" si="2"/>
        <v>-390621</v>
      </c>
      <c r="H49" s="41">
        <f t="shared" si="2"/>
        <v>-859633</v>
      </c>
      <c r="I49" s="41">
        <f t="shared" si="2"/>
        <v>-2672223</v>
      </c>
      <c r="J49" s="41">
        <f t="shared" si="2"/>
        <v>-3922477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-3922477</v>
      </c>
      <c r="X49" s="41">
        <f t="shared" si="2"/>
        <v>-7733496</v>
      </c>
      <c r="Y49" s="41">
        <f t="shared" si="2"/>
        <v>3811019</v>
      </c>
      <c r="Z49" s="42">
        <f>+IF(X49&lt;&gt;0,+(Y49/X49)*100,0)</f>
        <v>-49.279381537146975</v>
      </c>
      <c r="AA49" s="39">
        <f>+AA33-AA48</f>
        <v>-30933984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-31696946</v>
      </c>
      <c r="D52" s="48">
        <f t="shared" si="3"/>
        <v>0</v>
      </c>
      <c r="E52" s="49">
        <f t="shared" si="3"/>
        <v>-30933984</v>
      </c>
      <c r="F52" s="50">
        <f t="shared" si="3"/>
        <v>-30933984</v>
      </c>
      <c r="G52" s="50">
        <f t="shared" si="3"/>
        <v>-390621</v>
      </c>
      <c r="H52" s="50">
        <f t="shared" si="3"/>
        <v>-859633</v>
      </c>
      <c r="I52" s="50">
        <f t="shared" si="3"/>
        <v>-2672223</v>
      </c>
      <c r="J52" s="50">
        <f t="shared" si="3"/>
        <v>-3922477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-3922477</v>
      </c>
      <c r="X52" s="50">
        <f t="shared" si="3"/>
        <v>-7733496</v>
      </c>
      <c r="Y52" s="50">
        <f t="shared" si="3"/>
        <v>3811019</v>
      </c>
      <c r="Z52" s="51">
        <f>+IF(X52&lt;&gt;0,+(Y52/X52)*100,0)</f>
        <v>-49.279381537146975</v>
      </c>
      <c r="AA52" s="48">
        <f>SUM(AA49:AA51)</f>
        <v>-30933984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-31696946</v>
      </c>
      <c r="D54" s="54">
        <f>+D52-D53</f>
        <v>0</v>
      </c>
      <c r="E54" s="55">
        <f t="shared" si="4"/>
        <v>-30933984</v>
      </c>
      <c r="F54" s="56">
        <f t="shared" si="4"/>
        <v>-30933984</v>
      </c>
      <c r="G54" s="56">
        <f t="shared" si="4"/>
        <v>-390621</v>
      </c>
      <c r="H54" s="56">
        <f t="shared" si="4"/>
        <v>-859633</v>
      </c>
      <c r="I54" s="56">
        <f t="shared" si="4"/>
        <v>-2672223</v>
      </c>
      <c r="J54" s="56">
        <f t="shared" si="4"/>
        <v>-3922477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-3922477</v>
      </c>
      <c r="X54" s="56">
        <f t="shared" si="4"/>
        <v>-7733496</v>
      </c>
      <c r="Y54" s="56">
        <f t="shared" si="4"/>
        <v>3811019</v>
      </c>
      <c r="Z54" s="57">
        <f>+IF(X54&lt;&gt;0,+(Y54/X54)*100,0)</f>
        <v>-49.279381537146975</v>
      </c>
      <c r="AA54" s="54">
        <f>+AA52-AA53</f>
        <v>-30933984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-31696946</v>
      </c>
      <c r="D57" s="48">
        <f>SUM(D54:D56)</f>
        <v>0</v>
      </c>
      <c r="E57" s="49">
        <f t="shared" si="5"/>
        <v>-30933984</v>
      </c>
      <c r="F57" s="50">
        <f t="shared" si="5"/>
        <v>-30933984</v>
      </c>
      <c r="G57" s="50">
        <f t="shared" si="5"/>
        <v>-390621</v>
      </c>
      <c r="H57" s="50">
        <f t="shared" si="5"/>
        <v>-859633</v>
      </c>
      <c r="I57" s="50">
        <f t="shared" si="5"/>
        <v>-2672223</v>
      </c>
      <c r="J57" s="50">
        <f t="shared" si="5"/>
        <v>-3922477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-3922477</v>
      </c>
      <c r="X57" s="50">
        <f t="shared" si="5"/>
        <v>-7733496</v>
      </c>
      <c r="Y57" s="50">
        <f t="shared" si="5"/>
        <v>3811019</v>
      </c>
      <c r="Z57" s="51">
        <f>+IF(X57&lt;&gt;0,+(Y57/X57)*100,0)</f>
        <v>-49.279381537146975</v>
      </c>
      <c r="AA57" s="48">
        <f>SUM(AA54:AA56)</f>
        <v>-30933984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-31696946</v>
      </c>
      <c r="D60" s="65">
        <f>SUM(D57:D59)</f>
        <v>0</v>
      </c>
      <c r="E60" s="66">
        <f t="shared" si="6"/>
        <v>-30933984</v>
      </c>
      <c r="F60" s="67">
        <f t="shared" si="6"/>
        <v>-30933984</v>
      </c>
      <c r="G60" s="67">
        <f t="shared" si="6"/>
        <v>-390621</v>
      </c>
      <c r="H60" s="67">
        <f t="shared" si="6"/>
        <v>-859633</v>
      </c>
      <c r="I60" s="67">
        <f t="shared" si="6"/>
        <v>-2672223</v>
      </c>
      <c r="J60" s="67">
        <f t="shared" si="6"/>
        <v>-3922477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-3922477</v>
      </c>
      <c r="X60" s="67">
        <f t="shared" si="6"/>
        <v>-7733496</v>
      </c>
      <c r="Y60" s="67">
        <f t="shared" si="6"/>
        <v>3811019</v>
      </c>
      <c r="Z60" s="68">
        <f>+IF(X60&lt;&gt;0,+(Y60/X60)*100,0)</f>
        <v>-49.279381537146975</v>
      </c>
      <c r="AA60" s="65">
        <f>SUM(AA57:AA59)</f>
        <v>-30933984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755920</v>
      </c>
      <c r="D9" s="20"/>
      <c r="E9" s="21">
        <v>793440</v>
      </c>
      <c r="F9" s="22">
        <v>793440</v>
      </c>
      <c r="G9" s="22">
        <v>62156</v>
      </c>
      <c r="H9" s="22">
        <v>62156</v>
      </c>
      <c r="I9" s="22">
        <v>59688</v>
      </c>
      <c r="J9" s="22">
        <v>184000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184000</v>
      </c>
      <c r="X9" s="22">
        <v>198360</v>
      </c>
      <c r="Y9" s="22">
        <v>-14360</v>
      </c>
      <c r="Z9" s="23">
        <v>-7.2393627747529745</v>
      </c>
      <c r="AA9" s="20">
        <v>793440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249999</v>
      </c>
      <c r="Y26" s="22">
        <v>-249999</v>
      </c>
      <c r="Z26" s="23">
        <v>-100</v>
      </c>
      <c r="AA26" s="20">
        <v>1000000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755920</v>
      </c>
      <c r="D33" s="29">
        <f t="shared" ref="D33:Y33" si="0">SUM(D6:D32)</f>
        <v>0</v>
      </c>
      <c r="E33" s="30">
        <f t="shared" si="0"/>
        <v>1793440</v>
      </c>
      <c r="F33" s="31">
        <f t="shared" si="0"/>
        <v>1793440</v>
      </c>
      <c r="G33" s="31">
        <f t="shared" si="0"/>
        <v>62156</v>
      </c>
      <c r="H33" s="31">
        <f t="shared" si="0"/>
        <v>62156</v>
      </c>
      <c r="I33" s="31">
        <f t="shared" si="0"/>
        <v>59688</v>
      </c>
      <c r="J33" s="31">
        <f t="shared" si="0"/>
        <v>184000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184000</v>
      </c>
      <c r="X33" s="31">
        <f t="shared" si="0"/>
        <v>448359</v>
      </c>
      <c r="Y33" s="31">
        <f t="shared" si="0"/>
        <v>-264359</v>
      </c>
      <c r="Z33" s="32">
        <f>+IF(X33&lt;&gt;0,+(Y33/X33)*100,0)</f>
        <v>-58.9614572251254</v>
      </c>
      <c r="AA33" s="29">
        <f>SUM(AA6:AA32)</f>
        <v>1793440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6178991</v>
      </c>
      <c r="D35" s="20"/>
      <c r="E35" s="21">
        <v>6473053</v>
      </c>
      <c r="F35" s="22">
        <v>6473053</v>
      </c>
      <c r="G35" s="22">
        <v>580156</v>
      </c>
      <c r="H35" s="22">
        <v>525317</v>
      </c>
      <c r="I35" s="22">
        <v>587952</v>
      </c>
      <c r="J35" s="22">
        <v>1693425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1693425</v>
      </c>
      <c r="X35" s="22">
        <v>1618263</v>
      </c>
      <c r="Y35" s="22">
        <v>75162</v>
      </c>
      <c r="Z35" s="23">
        <v>4.6446096833456618</v>
      </c>
      <c r="AA35" s="20">
        <v>6473053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224040</v>
      </c>
      <c r="F40" s="22">
        <v>224040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56010</v>
      </c>
      <c r="Y40" s="22">
        <v>-56010</v>
      </c>
      <c r="Z40" s="23">
        <v>-100</v>
      </c>
      <c r="AA40" s="20">
        <v>224040</v>
      </c>
    </row>
    <row r="41" spans="1:27" x14ac:dyDescent="0.25">
      <c r="A41" s="19" t="s">
        <v>40</v>
      </c>
      <c r="B41" s="15" t="s">
        <v>32</v>
      </c>
      <c r="C41" s="20">
        <v>604853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1044922</v>
      </c>
      <c r="D42" s="20"/>
      <c r="E42" s="21">
        <v>3353360</v>
      </c>
      <c r="F42" s="22">
        <v>3353360</v>
      </c>
      <c r="G42" s="22">
        <v>389160</v>
      </c>
      <c r="H42" s="22">
        <v>185045</v>
      </c>
      <c r="I42" s="22">
        <v>891824</v>
      </c>
      <c r="J42" s="22">
        <v>1466029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1466029</v>
      </c>
      <c r="X42" s="22">
        <v>838338</v>
      </c>
      <c r="Y42" s="22">
        <v>627691</v>
      </c>
      <c r="Z42" s="23">
        <v>74.873261142880324</v>
      </c>
      <c r="AA42" s="20">
        <v>3353360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-67713</v>
      </c>
      <c r="D45" s="20"/>
      <c r="E45" s="21">
        <v>496780</v>
      </c>
      <c r="F45" s="22">
        <v>496780</v>
      </c>
      <c r="G45" s="22">
        <v>4932</v>
      </c>
      <c r="H45" s="22">
        <v>65073</v>
      </c>
      <c r="I45" s="22">
        <v>68590</v>
      </c>
      <c r="J45" s="22">
        <v>138595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138595</v>
      </c>
      <c r="X45" s="22">
        <v>124197</v>
      </c>
      <c r="Y45" s="22">
        <v>14398</v>
      </c>
      <c r="Z45" s="23">
        <v>11.592872613670217</v>
      </c>
      <c r="AA45" s="20">
        <v>496780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7761053</v>
      </c>
      <c r="D48" s="29">
        <f t="shared" ref="D48:Y48" si="1">SUM(D35:D47)</f>
        <v>0</v>
      </c>
      <c r="E48" s="30">
        <f t="shared" si="1"/>
        <v>10547233</v>
      </c>
      <c r="F48" s="31">
        <f t="shared" si="1"/>
        <v>10547233</v>
      </c>
      <c r="G48" s="31">
        <f t="shared" si="1"/>
        <v>974248</v>
      </c>
      <c r="H48" s="31">
        <f t="shared" si="1"/>
        <v>775435</v>
      </c>
      <c r="I48" s="31">
        <f t="shared" si="1"/>
        <v>1548366</v>
      </c>
      <c r="J48" s="31">
        <f t="shared" si="1"/>
        <v>3298049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3298049</v>
      </c>
      <c r="X48" s="31">
        <f t="shared" si="1"/>
        <v>2636808</v>
      </c>
      <c r="Y48" s="31">
        <f t="shared" si="1"/>
        <v>661241</v>
      </c>
      <c r="Z48" s="32">
        <f>+IF(X48&lt;&gt;0,+(Y48/X48)*100,0)</f>
        <v>25.077328345484389</v>
      </c>
      <c r="AA48" s="29">
        <f>SUM(AA35:AA47)</f>
        <v>10547233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-7005133</v>
      </c>
      <c r="D49" s="39">
        <f t="shared" si="2"/>
        <v>0</v>
      </c>
      <c r="E49" s="40">
        <f t="shared" si="2"/>
        <v>-8753793</v>
      </c>
      <c r="F49" s="41">
        <f t="shared" si="2"/>
        <v>-8753793</v>
      </c>
      <c r="G49" s="41">
        <f t="shared" si="2"/>
        <v>-912092</v>
      </c>
      <c r="H49" s="41">
        <f t="shared" si="2"/>
        <v>-713279</v>
      </c>
      <c r="I49" s="41">
        <f t="shared" si="2"/>
        <v>-1488678</v>
      </c>
      <c r="J49" s="41">
        <f t="shared" si="2"/>
        <v>-3114049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-3114049</v>
      </c>
      <c r="X49" s="41">
        <f t="shared" si="2"/>
        <v>-2188449</v>
      </c>
      <c r="Y49" s="41">
        <f t="shared" si="2"/>
        <v>-925600</v>
      </c>
      <c r="Z49" s="42">
        <f>+IF(X49&lt;&gt;0,+(Y49/X49)*100,0)</f>
        <v>42.294794167010522</v>
      </c>
      <c r="AA49" s="39">
        <f>+AA33-AA48</f>
        <v>-8753793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-7005133</v>
      </c>
      <c r="D52" s="48">
        <f t="shared" si="3"/>
        <v>0</v>
      </c>
      <c r="E52" s="49">
        <f t="shared" si="3"/>
        <v>-8753793</v>
      </c>
      <c r="F52" s="50">
        <f t="shared" si="3"/>
        <v>-8753793</v>
      </c>
      <c r="G52" s="50">
        <f t="shared" si="3"/>
        <v>-912092</v>
      </c>
      <c r="H52" s="50">
        <f t="shared" si="3"/>
        <v>-713279</v>
      </c>
      <c r="I52" s="50">
        <f t="shared" si="3"/>
        <v>-1488678</v>
      </c>
      <c r="J52" s="50">
        <f t="shared" si="3"/>
        <v>-3114049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-3114049</v>
      </c>
      <c r="X52" s="50">
        <f t="shared" si="3"/>
        <v>-2188449</v>
      </c>
      <c r="Y52" s="50">
        <f t="shared" si="3"/>
        <v>-925600</v>
      </c>
      <c r="Z52" s="51">
        <f>+IF(X52&lt;&gt;0,+(Y52/X52)*100,0)</f>
        <v>42.294794167010522</v>
      </c>
      <c r="AA52" s="48">
        <f>SUM(AA49:AA51)</f>
        <v>-8753793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-7005133</v>
      </c>
      <c r="D54" s="54">
        <f>+D52-D53</f>
        <v>0</v>
      </c>
      <c r="E54" s="55">
        <f t="shared" si="4"/>
        <v>-8753793</v>
      </c>
      <c r="F54" s="56">
        <f t="shared" si="4"/>
        <v>-8753793</v>
      </c>
      <c r="G54" s="56">
        <f t="shared" si="4"/>
        <v>-912092</v>
      </c>
      <c r="H54" s="56">
        <f t="shared" si="4"/>
        <v>-713279</v>
      </c>
      <c r="I54" s="56">
        <f t="shared" si="4"/>
        <v>-1488678</v>
      </c>
      <c r="J54" s="56">
        <f t="shared" si="4"/>
        <v>-3114049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-3114049</v>
      </c>
      <c r="X54" s="56">
        <f t="shared" si="4"/>
        <v>-2188449</v>
      </c>
      <c r="Y54" s="56">
        <f t="shared" si="4"/>
        <v>-925600</v>
      </c>
      <c r="Z54" s="57">
        <f>+IF(X54&lt;&gt;0,+(Y54/X54)*100,0)</f>
        <v>42.294794167010522</v>
      </c>
      <c r="AA54" s="54">
        <f>+AA52-AA53</f>
        <v>-8753793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-7005133</v>
      </c>
      <c r="D57" s="48">
        <f>SUM(D54:D56)</f>
        <v>0</v>
      </c>
      <c r="E57" s="49">
        <f t="shared" si="5"/>
        <v>-8753793</v>
      </c>
      <c r="F57" s="50">
        <f t="shared" si="5"/>
        <v>-8753793</v>
      </c>
      <c r="G57" s="50">
        <f t="shared" si="5"/>
        <v>-912092</v>
      </c>
      <c r="H57" s="50">
        <f t="shared" si="5"/>
        <v>-713279</v>
      </c>
      <c r="I57" s="50">
        <f t="shared" si="5"/>
        <v>-1488678</v>
      </c>
      <c r="J57" s="50">
        <f t="shared" si="5"/>
        <v>-3114049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-3114049</v>
      </c>
      <c r="X57" s="50">
        <f t="shared" si="5"/>
        <v>-2188449</v>
      </c>
      <c r="Y57" s="50">
        <f t="shared" si="5"/>
        <v>-925600</v>
      </c>
      <c r="Z57" s="51">
        <f>+IF(X57&lt;&gt;0,+(Y57/X57)*100,0)</f>
        <v>42.294794167010522</v>
      </c>
      <c r="AA57" s="48">
        <f>SUM(AA54:AA56)</f>
        <v>-8753793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-7005133</v>
      </c>
      <c r="D60" s="65">
        <f>SUM(D57:D59)</f>
        <v>0</v>
      </c>
      <c r="E60" s="66">
        <f t="shared" si="6"/>
        <v>-8753793</v>
      </c>
      <c r="F60" s="67">
        <f t="shared" si="6"/>
        <v>-8753793</v>
      </c>
      <c r="G60" s="67">
        <f t="shared" si="6"/>
        <v>-912092</v>
      </c>
      <c r="H60" s="67">
        <f t="shared" si="6"/>
        <v>-713279</v>
      </c>
      <c r="I60" s="67">
        <f t="shared" si="6"/>
        <v>-1488678</v>
      </c>
      <c r="J60" s="67">
        <f t="shared" si="6"/>
        <v>-3114049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-3114049</v>
      </c>
      <c r="X60" s="67">
        <f t="shared" si="6"/>
        <v>-2188449</v>
      </c>
      <c r="Y60" s="67">
        <f t="shared" si="6"/>
        <v>-925600</v>
      </c>
      <c r="Z60" s="68">
        <f>+IF(X60&lt;&gt;0,+(Y60/X60)*100,0)</f>
        <v>42.294794167010522</v>
      </c>
      <c r="AA60" s="65">
        <f>SUM(AA57:AA59)</f>
        <v>-8753793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/>
      <c r="E6" s="21"/>
      <c r="F6" s="22"/>
      <c r="G6" s="22"/>
      <c r="H6" s="22"/>
      <c r="I6" s="22">
        <v>21875</v>
      </c>
      <c r="J6" s="22">
        <v>21875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21875</v>
      </c>
      <c r="X6" s="22"/>
      <c r="Y6" s="22">
        <v>21875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337</v>
      </c>
      <c r="H8" s="22">
        <v>1619</v>
      </c>
      <c r="I8" s="22">
        <v>1217</v>
      </c>
      <c r="J8" s="22">
        <v>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</v>
      </c>
      <c r="X8" s="22"/>
      <c r="Y8" s="22">
        <v>3173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1315971973</v>
      </c>
      <c r="D9" s="20"/>
      <c r="E9" s="21">
        <v>1484924856</v>
      </c>
      <c r="F9" s="22">
        <v>1484924856</v>
      </c>
      <c r="G9" s="22">
        <v>184450920</v>
      </c>
      <c r="H9" s="22">
        <v>82047840</v>
      </c>
      <c r="I9" s="22">
        <v>107423565</v>
      </c>
      <c r="J9" s="22">
        <v>373922325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373922325</v>
      </c>
      <c r="X9" s="22">
        <v>353725118</v>
      </c>
      <c r="Y9" s="22">
        <v>20197207</v>
      </c>
      <c r="Z9" s="23">
        <v>5.7098594281902253</v>
      </c>
      <c r="AA9" s="20">
        <v>1484924856</v>
      </c>
    </row>
    <row r="10" spans="1:27" x14ac:dyDescent="0.25">
      <c r="A10" s="19" t="s">
        <v>38</v>
      </c>
      <c r="B10" s="15" t="s">
        <v>32</v>
      </c>
      <c r="C10" s="20">
        <v>8521742</v>
      </c>
      <c r="D10" s="20"/>
      <c r="E10" s="21">
        <v>18260259</v>
      </c>
      <c r="F10" s="22">
        <v>18260259</v>
      </c>
      <c r="G10" s="22">
        <v>-4723911</v>
      </c>
      <c r="H10" s="22">
        <v>30719</v>
      </c>
      <c r="I10" s="22">
        <v>-91169</v>
      </c>
      <c r="J10" s="22">
        <v>-4784361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-4784361</v>
      </c>
      <c r="X10" s="22">
        <v>4117353</v>
      </c>
      <c r="Y10" s="22">
        <v>-8901714</v>
      </c>
      <c r="Z10" s="23">
        <v>-216.19992262018829</v>
      </c>
      <c r="AA10" s="20">
        <v>18260259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/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1230552</v>
      </c>
      <c r="X11" s="22">
        <v>1600002</v>
      </c>
      <c r="Y11" s="22">
        <v>-369450</v>
      </c>
      <c r="Z11" s="23">
        <v>-23.090596136754829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228852112</v>
      </c>
      <c r="D13" s="20"/>
      <c r="E13" s="21">
        <v>248819399</v>
      </c>
      <c r="F13" s="22">
        <v>248819399</v>
      </c>
      <c r="G13" s="22">
        <v>13807247</v>
      </c>
      <c r="H13" s="22">
        <v>14056467</v>
      </c>
      <c r="I13" s="22">
        <v>14696741</v>
      </c>
      <c r="J13" s="22">
        <v>42560455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42560455</v>
      </c>
      <c r="X13" s="22">
        <v>53534878</v>
      </c>
      <c r="Y13" s="22">
        <v>-10974423</v>
      </c>
      <c r="Z13" s="23">
        <v>-20.499575996045046</v>
      </c>
      <c r="AA13" s="20">
        <v>248819399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>
        <v>1392</v>
      </c>
      <c r="F16" s="22">
        <v>1392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348</v>
      </c>
      <c r="Y16" s="22">
        <v>-348</v>
      </c>
      <c r="Z16" s="23">
        <v>-100</v>
      </c>
      <c r="AA16" s="20">
        <v>1392</v>
      </c>
    </row>
    <row r="17" spans="1:27" x14ac:dyDescent="0.25">
      <c r="A17" s="19" t="s">
        <v>45</v>
      </c>
      <c r="B17" s="15" t="s">
        <v>32</v>
      </c>
      <c r="C17" s="20">
        <v>7190040</v>
      </c>
      <c r="D17" s="20"/>
      <c r="E17" s="21">
        <v>8324853</v>
      </c>
      <c r="F17" s="22">
        <v>8324853</v>
      </c>
      <c r="G17" s="22">
        <v>615583</v>
      </c>
      <c r="H17" s="22">
        <v>2718826</v>
      </c>
      <c r="I17" s="22">
        <v>594306</v>
      </c>
      <c r="J17" s="22">
        <v>3928715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3928715</v>
      </c>
      <c r="X17" s="22">
        <v>2081211</v>
      </c>
      <c r="Y17" s="22">
        <v>1847504</v>
      </c>
      <c r="Z17" s="23">
        <v>88.770624410499465</v>
      </c>
      <c r="AA17" s="20">
        <v>8324853</v>
      </c>
    </row>
    <row r="18" spans="1:27" x14ac:dyDescent="0.25">
      <c r="A18" s="19" t="s">
        <v>46</v>
      </c>
      <c r="B18" s="15" t="s">
        <v>32</v>
      </c>
      <c r="C18" s="20">
        <v>50972</v>
      </c>
      <c r="D18" s="20"/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6727</v>
      </c>
      <c r="X18" s="22">
        <v>5526</v>
      </c>
      <c r="Y18" s="22">
        <v>1201</v>
      </c>
      <c r="Z18" s="23">
        <v>21.73362287368802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1338</v>
      </c>
      <c r="D20" s="20"/>
      <c r="E20" s="21">
        <v>6180</v>
      </c>
      <c r="F20" s="22">
        <v>6180</v>
      </c>
      <c r="G20" s="22">
        <v>1777</v>
      </c>
      <c r="H20" s="22"/>
      <c r="I20" s="22">
        <v>1777</v>
      </c>
      <c r="J20" s="22">
        <v>3554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3554</v>
      </c>
      <c r="X20" s="22">
        <v>792</v>
      </c>
      <c r="Y20" s="22">
        <v>2762</v>
      </c>
      <c r="Z20" s="18">
        <v>348.73737373737373</v>
      </c>
      <c r="AA20" s="20">
        <v>6180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6614429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1890556</v>
      </c>
      <c r="X23" s="22">
        <v>1831842</v>
      </c>
      <c r="Y23" s="22">
        <v>58714</v>
      </c>
      <c r="Z23" s="23">
        <v>3.2051890938192265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>
        <v>2081948</v>
      </c>
      <c r="D24" s="20"/>
      <c r="E24" s="21">
        <v>2526998</v>
      </c>
      <c r="F24" s="22">
        <v>2526998</v>
      </c>
      <c r="G24" s="22">
        <v>2638</v>
      </c>
      <c r="H24" s="22">
        <v>450795</v>
      </c>
      <c r="I24" s="22">
        <v>219400</v>
      </c>
      <c r="J24" s="22">
        <v>672833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672833</v>
      </c>
      <c r="X24" s="22">
        <v>632529</v>
      </c>
      <c r="Y24" s="22">
        <v>40304</v>
      </c>
      <c r="Z24" s="23">
        <v>6.371881763523886</v>
      </c>
      <c r="AA24" s="20">
        <v>2526998</v>
      </c>
    </row>
    <row r="25" spans="1:27" x14ac:dyDescent="0.25">
      <c r="A25" s="19" t="s">
        <v>53</v>
      </c>
      <c r="B25" s="15" t="s">
        <v>32</v>
      </c>
      <c r="C25" s="20">
        <v>1580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426941756</v>
      </c>
      <c r="D26" s="20"/>
      <c r="E26" s="21">
        <v>617288450</v>
      </c>
      <c r="F26" s="22">
        <v>615274618</v>
      </c>
      <c r="G26" s="22">
        <v>184526552</v>
      </c>
      <c r="H26" s="22">
        <v>14513935</v>
      </c>
      <c r="I26" s="22">
        <v>5791693</v>
      </c>
      <c r="J26" s="22">
        <v>204832180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204832180</v>
      </c>
      <c r="X26" s="22">
        <v>163664991</v>
      </c>
      <c r="Y26" s="22">
        <v>41167189</v>
      </c>
      <c r="Z26" s="23">
        <v>25.153326162465618</v>
      </c>
      <c r="AA26" s="20">
        <v>615274618</v>
      </c>
    </row>
    <row r="27" spans="1:27" x14ac:dyDescent="0.25">
      <c r="A27" s="19" t="s">
        <v>40</v>
      </c>
      <c r="B27" s="15" t="s">
        <v>32</v>
      </c>
      <c r="C27" s="20">
        <v>3454414</v>
      </c>
      <c r="D27" s="20"/>
      <c r="E27" s="21">
        <v>2646838</v>
      </c>
      <c r="F27" s="22">
        <v>2646838</v>
      </c>
      <c r="G27" s="22">
        <v>126185</v>
      </c>
      <c r="H27" s="22">
        <v>128931</v>
      </c>
      <c r="I27" s="22">
        <v>126790</v>
      </c>
      <c r="J27" s="22">
        <v>381906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381906</v>
      </c>
      <c r="X27" s="22">
        <v>661710</v>
      </c>
      <c r="Y27" s="22">
        <v>-279804</v>
      </c>
      <c r="Z27" s="23">
        <v>-42.284988892415107</v>
      </c>
      <c r="AA27" s="20">
        <v>2646838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95654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2004263225</v>
      </c>
      <c r="D33" s="29">
        <f t="shared" ref="D33:Y33" si="0">SUM(D6:D32)</f>
        <v>0</v>
      </c>
      <c r="E33" s="30">
        <f t="shared" si="0"/>
        <v>2396548716</v>
      </c>
      <c r="F33" s="31">
        <f t="shared" si="0"/>
        <v>2394534884</v>
      </c>
      <c r="G33" s="31">
        <f t="shared" si="0"/>
        <v>379980169</v>
      </c>
      <c r="H33" s="31">
        <f t="shared" si="0"/>
        <v>114904457</v>
      </c>
      <c r="I33" s="31">
        <f t="shared" si="0"/>
        <v>129785864</v>
      </c>
      <c r="J33" s="31">
        <f t="shared" si="0"/>
        <v>624670490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624670490</v>
      </c>
      <c r="X33" s="31">
        <f t="shared" si="0"/>
        <v>581856300</v>
      </c>
      <c r="Y33" s="31">
        <f t="shared" si="0"/>
        <v>42814190</v>
      </c>
      <c r="Z33" s="32">
        <f>+IF(X33&lt;&gt;0,+(Y33/X33)*100,0)</f>
        <v>7.3582068287307356</v>
      </c>
      <c r="AA33" s="29">
        <f>SUM(AA6:AA32)</f>
        <v>2394534884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977691752</v>
      </c>
      <c r="D35" s="20"/>
      <c r="E35" s="21">
        <v>1113575025</v>
      </c>
      <c r="F35" s="22">
        <v>1113575025</v>
      </c>
      <c r="G35" s="22">
        <v>81115018</v>
      </c>
      <c r="H35" s="22">
        <v>63541265</v>
      </c>
      <c r="I35" s="22">
        <v>85797779</v>
      </c>
      <c r="J35" s="22">
        <v>230454062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230454062</v>
      </c>
      <c r="X35" s="22">
        <v>270760166</v>
      </c>
      <c r="Y35" s="22">
        <v>-40306104</v>
      </c>
      <c r="Z35" s="23">
        <v>-14.886275405814311</v>
      </c>
      <c r="AA35" s="20">
        <v>1113575025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55988829</v>
      </c>
      <c r="D38" s="20"/>
      <c r="E38" s="21">
        <v>70979530</v>
      </c>
      <c r="F38" s="22">
        <v>70281649</v>
      </c>
      <c r="G38" s="22">
        <v>3237673</v>
      </c>
      <c r="H38" s="22">
        <v>1747511</v>
      </c>
      <c r="I38" s="22">
        <v>3905504</v>
      </c>
      <c r="J38" s="22">
        <v>8890688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8890688</v>
      </c>
      <c r="X38" s="22">
        <v>17677870</v>
      </c>
      <c r="Y38" s="22">
        <v>-8787182</v>
      </c>
      <c r="Z38" s="23">
        <v>-49.707244141969589</v>
      </c>
      <c r="AA38" s="20">
        <v>70281649</v>
      </c>
    </row>
    <row r="39" spans="1:27" x14ac:dyDescent="0.25">
      <c r="A39" s="19" t="s">
        <v>65</v>
      </c>
      <c r="B39" s="15" t="s">
        <v>32</v>
      </c>
      <c r="C39" s="20">
        <v>313038578</v>
      </c>
      <c r="D39" s="20"/>
      <c r="E39" s="21">
        <v>334448543</v>
      </c>
      <c r="F39" s="22">
        <v>334448543</v>
      </c>
      <c r="G39" s="22">
        <v>10459837</v>
      </c>
      <c r="H39" s="22">
        <v>14556464</v>
      </c>
      <c r="I39" s="22">
        <v>12345483</v>
      </c>
      <c r="J39" s="22">
        <v>37361784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37361784</v>
      </c>
      <c r="X39" s="22">
        <v>77903433</v>
      </c>
      <c r="Y39" s="22">
        <v>-40541649</v>
      </c>
      <c r="Z39" s="23">
        <v>-52.040901714819164</v>
      </c>
      <c r="AA39" s="20">
        <v>334448543</v>
      </c>
    </row>
    <row r="40" spans="1:27" x14ac:dyDescent="0.25">
      <c r="A40" s="19" t="s">
        <v>66</v>
      </c>
      <c r="B40" s="15" t="s">
        <v>32</v>
      </c>
      <c r="C40" s="20">
        <v>155394175</v>
      </c>
      <c r="D40" s="20"/>
      <c r="E40" s="21">
        <v>50721360</v>
      </c>
      <c r="F40" s="22">
        <v>50721360</v>
      </c>
      <c r="G40" s="22">
        <v>7038311</v>
      </c>
      <c r="H40" s="22">
        <v>6397060</v>
      </c>
      <c r="I40" s="22">
        <v>9005352</v>
      </c>
      <c r="J40" s="22">
        <v>22440723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22440723</v>
      </c>
      <c r="X40" s="22">
        <v>12403818</v>
      </c>
      <c r="Y40" s="22">
        <v>10036905</v>
      </c>
      <c r="Z40" s="23">
        <v>80.917867385671087</v>
      </c>
      <c r="AA40" s="20">
        <v>50721360</v>
      </c>
    </row>
    <row r="41" spans="1:27" x14ac:dyDescent="0.25">
      <c r="A41" s="19" t="s">
        <v>40</v>
      </c>
      <c r="B41" s="15" t="s">
        <v>32</v>
      </c>
      <c r="C41" s="20">
        <v>66581204</v>
      </c>
      <c r="D41" s="20"/>
      <c r="E41" s="21">
        <v>14845622</v>
      </c>
      <c r="F41" s="22">
        <v>14845622</v>
      </c>
      <c r="G41" s="22"/>
      <c r="H41" s="22">
        <v>95458</v>
      </c>
      <c r="I41" s="22">
        <v>85235</v>
      </c>
      <c r="J41" s="22">
        <v>180693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180693</v>
      </c>
      <c r="X41" s="22">
        <v>832366</v>
      </c>
      <c r="Y41" s="22">
        <v>-651673</v>
      </c>
      <c r="Z41" s="23">
        <v>-78.291640936799439</v>
      </c>
      <c r="AA41" s="20">
        <v>14845622</v>
      </c>
    </row>
    <row r="42" spans="1:27" x14ac:dyDescent="0.25">
      <c r="A42" s="19" t="s">
        <v>67</v>
      </c>
      <c r="B42" s="15" t="s">
        <v>32</v>
      </c>
      <c r="C42" s="20">
        <v>221653835</v>
      </c>
      <c r="D42" s="20"/>
      <c r="E42" s="21">
        <v>237220340</v>
      </c>
      <c r="F42" s="22">
        <v>237493540</v>
      </c>
      <c r="G42" s="22">
        <v>9235475</v>
      </c>
      <c r="H42" s="22">
        <v>16294468</v>
      </c>
      <c r="I42" s="22">
        <v>17404621</v>
      </c>
      <c r="J42" s="22">
        <v>42934564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42934564</v>
      </c>
      <c r="X42" s="22">
        <v>51628071</v>
      </c>
      <c r="Y42" s="22">
        <v>-8693507</v>
      </c>
      <c r="Z42" s="23">
        <v>-16.838721322747077</v>
      </c>
      <c r="AA42" s="20">
        <v>237493540</v>
      </c>
    </row>
    <row r="43" spans="1:27" x14ac:dyDescent="0.25">
      <c r="A43" s="19" t="s">
        <v>68</v>
      </c>
      <c r="B43" s="15" t="s">
        <v>32</v>
      </c>
      <c r="C43" s="20">
        <v>23421631</v>
      </c>
      <c r="D43" s="20"/>
      <c r="E43" s="21">
        <v>23934000</v>
      </c>
      <c r="F43" s="22">
        <v>23934000</v>
      </c>
      <c r="G43" s="22">
        <v>77990</v>
      </c>
      <c r="H43" s="22">
        <v>1235784</v>
      </c>
      <c r="I43" s="22">
        <v>1727118</v>
      </c>
      <c r="J43" s="22">
        <v>3040892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3040892</v>
      </c>
      <c r="X43" s="22">
        <v>4919250</v>
      </c>
      <c r="Y43" s="22">
        <v>-1878358</v>
      </c>
      <c r="Z43" s="23">
        <v>-38.183828835696495</v>
      </c>
      <c r="AA43" s="20">
        <v>23934000</v>
      </c>
    </row>
    <row r="44" spans="1:27" x14ac:dyDescent="0.25">
      <c r="A44" s="19" t="s">
        <v>69</v>
      </c>
      <c r="B44" s="15" t="s">
        <v>32</v>
      </c>
      <c r="C44" s="20">
        <v>300770334</v>
      </c>
      <c r="D44" s="20"/>
      <c r="E44" s="21">
        <v>58085751</v>
      </c>
      <c r="F44" s="22">
        <v>58085751</v>
      </c>
      <c r="G44" s="22">
        <v>2247555</v>
      </c>
      <c r="H44" s="22">
        <v>-2213122</v>
      </c>
      <c r="I44" s="22">
        <v>6241317</v>
      </c>
      <c r="J44" s="22">
        <v>6275750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6275750</v>
      </c>
      <c r="X44" s="22">
        <v>13302806</v>
      </c>
      <c r="Y44" s="22">
        <v>-7027056</v>
      </c>
      <c r="Z44" s="23">
        <v>-52.823862875246022</v>
      </c>
      <c r="AA44" s="20">
        <v>58085751</v>
      </c>
    </row>
    <row r="45" spans="1:27" x14ac:dyDescent="0.25">
      <c r="A45" s="19" t="s">
        <v>70</v>
      </c>
      <c r="B45" s="15" t="s">
        <v>32</v>
      </c>
      <c r="C45" s="20">
        <v>592411603</v>
      </c>
      <c r="D45" s="20"/>
      <c r="E45" s="21">
        <v>323113170</v>
      </c>
      <c r="F45" s="22">
        <v>323062994</v>
      </c>
      <c r="G45" s="22">
        <v>3451027</v>
      </c>
      <c r="H45" s="22">
        <v>20558945</v>
      </c>
      <c r="I45" s="22">
        <v>34466434</v>
      </c>
      <c r="J45" s="22">
        <v>58476406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58476406</v>
      </c>
      <c r="X45" s="22">
        <v>86629359</v>
      </c>
      <c r="Y45" s="22">
        <v>-28152953</v>
      </c>
      <c r="Z45" s="23">
        <v>-32.498166124027307</v>
      </c>
      <c r="AA45" s="20">
        <v>323062994</v>
      </c>
    </row>
    <row r="46" spans="1:27" x14ac:dyDescent="0.25">
      <c r="A46" s="19" t="s">
        <v>71</v>
      </c>
      <c r="B46" s="15" t="s">
        <v>32</v>
      </c>
      <c r="C46" s="20">
        <v>1752165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2708704106</v>
      </c>
      <c r="D48" s="29">
        <f t="shared" ref="D48:Y48" si="1">SUM(D35:D47)</f>
        <v>0</v>
      </c>
      <c r="E48" s="30">
        <f t="shared" si="1"/>
        <v>2226923341</v>
      </c>
      <c r="F48" s="31">
        <f t="shared" si="1"/>
        <v>2226448484</v>
      </c>
      <c r="G48" s="31">
        <f t="shared" si="1"/>
        <v>116862886</v>
      </c>
      <c r="H48" s="31">
        <f t="shared" si="1"/>
        <v>122213833</v>
      </c>
      <c r="I48" s="31">
        <f t="shared" si="1"/>
        <v>170978843</v>
      </c>
      <c r="J48" s="31">
        <f t="shared" si="1"/>
        <v>410055562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410055562</v>
      </c>
      <c r="X48" s="31">
        <f t="shared" si="1"/>
        <v>536057139</v>
      </c>
      <c r="Y48" s="31">
        <f t="shared" si="1"/>
        <v>-126001577</v>
      </c>
      <c r="Z48" s="32">
        <f>+IF(X48&lt;&gt;0,+(Y48/X48)*100,0)</f>
        <v>-23.505251181814778</v>
      </c>
      <c r="AA48" s="29">
        <f>SUM(AA35:AA47)</f>
        <v>2226448484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-704440881</v>
      </c>
      <c r="D49" s="39">
        <f t="shared" si="2"/>
        <v>0</v>
      </c>
      <c r="E49" s="40">
        <f t="shared" si="2"/>
        <v>169625375</v>
      </c>
      <c r="F49" s="41">
        <f t="shared" si="2"/>
        <v>168086400</v>
      </c>
      <c r="G49" s="41">
        <f t="shared" si="2"/>
        <v>263117283</v>
      </c>
      <c r="H49" s="41">
        <f t="shared" si="2"/>
        <v>-7309376</v>
      </c>
      <c r="I49" s="41">
        <f t="shared" si="2"/>
        <v>-41192979</v>
      </c>
      <c r="J49" s="41">
        <f t="shared" si="2"/>
        <v>214614928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214614928</v>
      </c>
      <c r="X49" s="41">
        <f t="shared" si="2"/>
        <v>45799161</v>
      </c>
      <c r="Y49" s="41">
        <f t="shared" si="2"/>
        <v>168815767</v>
      </c>
      <c r="Z49" s="42">
        <f>+IF(X49&lt;&gt;0,+(Y49/X49)*100,0)</f>
        <v>368.60013003294972</v>
      </c>
      <c r="AA49" s="39">
        <f>+AA33-AA48</f>
        <v>168086400</v>
      </c>
    </row>
    <row r="50" spans="1:27" x14ac:dyDescent="0.25">
      <c r="A50" s="43" t="s">
        <v>75</v>
      </c>
      <c r="B50" s="15" t="s">
        <v>32</v>
      </c>
      <c r="C50" s="20">
        <v>29193035</v>
      </c>
      <c r="D50" s="20"/>
      <c r="E50" s="21">
        <v>71894390</v>
      </c>
      <c r="F50" s="22">
        <v>71894390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6133969</v>
      </c>
      <c r="Y50" s="22">
        <v>-6133969</v>
      </c>
      <c r="Z50" s="23">
        <v>-100</v>
      </c>
      <c r="AA50" s="20">
        <v>71894390</v>
      </c>
    </row>
    <row r="51" spans="1:27" x14ac:dyDescent="0.25">
      <c r="A51" s="43" t="s">
        <v>76</v>
      </c>
      <c r="B51" s="15" t="s">
        <v>32</v>
      </c>
      <c r="C51" s="44">
        <v>3500000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-671747846</v>
      </c>
      <c r="D52" s="48">
        <f t="shared" si="3"/>
        <v>0</v>
      </c>
      <c r="E52" s="49">
        <f t="shared" si="3"/>
        <v>241519765</v>
      </c>
      <c r="F52" s="50">
        <f t="shared" si="3"/>
        <v>239980790</v>
      </c>
      <c r="G52" s="50">
        <f t="shared" si="3"/>
        <v>263117283</v>
      </c>
      <c r="H52" s="50">
        <f t="shared" si="3"/>
        <v>-7309376</v>
      </c>
      <c r="I52" s="50">
        <f t="shared" si="3"/>
        <v>-41192979</v>
      </c>
      <c r="J52" s="50">
        <f t="shared" si="3"/>
        <v>214614928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214614928</v>
      </c>
      <c r="X52" s="50">
        <f t="shared" si="3"/>
        <v>51933130</v>
      </c>
      <c r="Y52" s="50">
        <f t="shared" si="3"/>
        <v>162681798</v>
      </c>
      <c r="Z52" s="51">
        <f>+IF(X52&lt;&gt;0,+(Y52/X52)*100,0)</f>
        <v>313.25244213087097</v>
      </c>
      <c r="AA52" s="48">
        <f>SUM(AA49:AA51)</f>
        <v>239980790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-671747846</v>
      </c>
      <c r="D54" s="54">
        <f>+D52-D53</f>
        <v>0</v>
      </c>
      <c r="E54" s="55">
        <f t="shared" si="4"/>
        <v>241519765</v>
      </c>
      <c r="F54" s="56">
        <f t="shared" si="4"/>
        <v>239980790</v>
      </c>
      <c r="G54" s="56">
        <f t="shared" si="4"/>
        <v>263117283</v>
      </c>
      <c r="H54" s="56">
        <f t="shared" si="4"/>
        <v>-7309376</v>
      </c>
      <c r="I54" s="56">
        <f t="shared" si="4"/>
        <v>-41192979</v>
      </c>
      <c r="J54" s="56">
        <f t="shared" si="4"/>
        <v>214614928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214614928</v>
      </c>
      <c r="X54" s="56">
        <f t="shared" si="4"/>
        <v>51933130</v>
      </c>
      <c r="Y54" s="56">
        <f t="shared" si="4"/>
        <v>162681798</v>
      </c>
      <c r="Z54" s="57">
        <f>+IF(X54&lt;&gt;0,+(Y54/X54)*100,0)</f>
        <v>313.25244213087097</v>
      </c>
      <c r="AA54" s="54">
        <f>+AA52-AA53</f>
        <v>239980790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-671747846</v>
      </c>
      <c r="D57" s="48">
        <f>SUM(D54:D56)</f>
        <v>0</v>
      </c>
      <c r="E57" s="49">
        <f t="shared" si="5"/>
        <v>241519765</v>
      </c>
      <c r="F57" s="50">
        <f t="shared" si="5"/>
        <v>239980790</v>
      </c>
      <c r="G57" s="50">
        <f t="shared" si="5"/>
        <v>263117283</v>
      </c>
      <c r="H57" s="50">
        <f t="shared" si="5"/>
        <v>-7309376</v>
      </c>
      <c r="I57" s="50">
        <f t="shared" si="5"/>
        <v>-41192979</v>
      </c>
      <c r="J57" s="50">
        <f t="shared" si="5"/>
        <v>214614928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214614928</v>
      </c>
      <c r="X57" s="50">
        <f t="shared" si="5"/>
        <v>51933130</v>
      </c>
      <c r="Y57" s="50">
        <f t="shared" si="5"/>
        <v>162681798</v>
      </c>
      <c r="Z57" s="51">
        <f>+IF(X57&lt;&gt;0,+(Y57/X57)*100,0)</f>
        <v>313.25244213087097</v>
      </c>
      <c r="AA57" s="48">
        <f>SUM(AA54:AA56)</f>
        <v>239980790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-671747846</v>
      </c>
      <c r="D60" s="65">
        <f>SUM(D57:D59)</f>
        <v>0</v>
      </c>
      <c r="E60" s="66">
        <f t="shared" si="6"/>
        <v>241519765</v>
      </c>
      <c r="F60" s="67">
        <f t="shared" si="6"/>
        <v>239980790</v>
      </c>
      <c r="G60" s="67">
        <f t="shared" si="6"/>
        <v>263117283</v>
      </c>
      <c r="H60" s="67">
        <f t="shared" si="6"/>
        <v>-7309376</v>
      </c>
      <c r="I60" s="67">
        <f t="shared" si="6"/>
        <v>-41192979</v>
      </c>
      <c r="J60" s="67">
        <f t="shared" si="6"/>
        <v>214614928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214614928</v>
      </c>
      <c r="X60" s="67">
        <f t="shared" si="6"/>
        <v>51933130</v>
      </c>
      <c r="Y60" s="67">
        <f t="shared" si="6"/>
        <v>162681798</v>
      </c>
      <c r="Z60" s="68">
        <f>+IF(X60&lt;&gt;0,+(Y60/X60)*100,0)</f>
        <v>313.25244213087097</v>
      </c>
      <c r="AA60" s="65">
        <f>SUM(AA57:AA59)</f>
        <v>239980790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B072D0-1564-4FDD-8BBF-55F3A846E077}"/>
</file>

<file path=customXml/itemProps2.xml><?xml version="1.0" encoding="utf-8"?>
<ds:datastoreItem xmlns:ds="http://schemas.openxmlformats.org/officeDocument/2006/customXml" ds:itemID="{7936C30F-97C3-4B67-B171-8B521D8CF634}"/>
</file>

<file path=customXml/itemProps3.xml><?xml version="1.0" encoding="utf-8"?>
<ds:datastoreItem xmlns:ds="http://schemas.openxmlformats.org/officeDocument/2006/customXml" ds:itemID="{DC448182-7817-464C-A812-F83F2A0557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2025-11-05T10:08:51Z</dcterms:created>
  <dcterms:modified xsi:type="dcterms:W3CDTF">2025-11-05T10:09:59Z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